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57 Vehicles\RT57-2019\New Pricing 1 Apr 2022 to 31 Mar 2023\Evaluation\Year 4 Accessories and other charges\"/>
    </mc:Choice>
  </mc:AlternateContent>
  <xr:revisionPtr revIDLastSave="0" documentId="8_{2B490718-F08D-4382-BDE5-0AF4D4D96AAE}" xr6:coauthVersionLast="47" xr6:coauthVersionMax="47" xr10:uidLastSave="{00000000-0000-0000-0000-000000000000}"/>
  <bookViews>
    <workbookView xWindow="2620" yWindow="2620" windowWidth="14400" windowHeight="7360" tabRatio="935" activeTab="3" xr2:uid="{00000000-000D-0000-FFFF-FFFF00000000}"/>
  </bookViews>
  <sheets>
    <sheet name="Summary - Pricing" sheetId="1" r:id="rId1"/>
    <sheet name="Summary of Transport Costs " sheetId="16" r:id="rId2"/>
    <sheet name="Quote Register" sheetId="19" r:id="rId3"/>
    <sheet name="120K" sheetId="2" r:id="rId4"/>
    <sheet name="140GC" sheetId="4" r:id="rId5"/>
    <sheet name="140K" sheetId="5" r:id="rId6"/>
    <sheet name="160K" sheetId="13" r:id="rId7"/>
    <sheet name="426F2 AC" sheetId="7" r:id="rId8"/>
    <sheet name="428" sheetId="6" r:id="rId9"/>
    <sheet name="320GC" sheetId="3" r:id="rId10"/>
    <sheet name="330GC" sheetId="8" r:id="rId11"/>
    <sheet name="345GC" sheetId="9" r:id="rId12"/>
    <sheet name="CB 1.8" sheetId="10" r:id="rId13"/>
    <sheet name="CB1.7" sheetId="11" r:id="rId14"/>
    <sheet name="CS54B" sheetId="12" state="hidden" r:id="rId15"/>
    <sheet name="CS12 GC" sheetId="21" r:id="rId16"/>
    <sheet name="914K" sheetId="14" r:id="rId17"/>
    <sheet name="930K" sheetId="15" r:id="rId18"/>
    <sheet name="950GC" sheetId="22" r:id="rId19"/>
    <sheet name="816 Landfill Compactor" sheetId="23" r:id="rId20"/>
    <sheet name="826K Landfill Compactor" sheetId="30" r:id="rId21"/>
    <sheet name=" D7 Landfill Dozer" sheetId="24" r:id="rId22"/>
    <sheet name="D7 Dozer STD" sheetId="25" r:id="rId23"/>
    <sheet name="D8T Landfill Dozer" sheetId="26" r:id="rId24"/>
    <sheet name="D8GC Dozer STD" sheetId="27" r:id="rId25"/>
    <sheet name="226B3 Skid Steer" sheetId="28" r:id="rId26"/>
    <sheet name="262D3 Skid Steer" sheetId="29" r:id="rId27"/>
    <sheet name="Lookup" sheetId="20" state="hidden" r:id="rId28"/>
  </sheets>
  <externalReferences>
    <externalReference r:id="rId29"/>
    <externalReference r:id="rId30"/>
    <externalReference r:id="rId31"/>
    <externalReference r:id="rId32"/>
  </externalReferences>
  <definedNames>
    <definedName name="_xlnm._FilterDatabase" localSheetId="2" hidden="1">'Quote Register'!$A$1:$M$36</definedName>
    <definedName name="DATA1">'[1]Union Data'!#REF!</definedName>
    <definedName name="DATA10">'[2]Emp List_Jan 13'!#REF!</definedName>
    <definedName name="DATA11">'[1]Union Data'!#REF!</definedName>
    <definedName name="DATA12">'[2]Emp List_Jan 13'!#REF!</definedName>
    <definedName name="DATA13">'[2]Emp List_Jan 13'!#REF!</definedName>
    <definedName name="DATA14">'[1]Union Data'!#REF!</definedName>
    <definedName name="DATA15">'[2]Emp List_Jan 13'!#REF!</definedName>
    <definedName name="DATA16">'[2]Emp List_Jan 13'!#REF!</definedName>
    <definedName name="DATA17">'[2]Emp List_Jan 13'!#REF!</definedName>
    <definedName name="DATA18">'[1]Union Data'!#REF!</definedName>
    <definedName name="DATA19">'[2]Emp List_Jan 13'!#REF!</definedName>
    <definedName name="DATA2">'[1]Union Data'!#REF!</definedName>
    <definedName name="DATA20">'[2]Emp List_Jan 13'!#REF!</definedName>
    <definedName name="DATA21">'[2]Emp List_Jan 13'!#REF!</definedName>
    <definedName name="DATA22">'[2]Emp List_Jan 13'!#REF!</definedName>
    <definedName name="DATA23">'[2]Emp List_Jan 13'!#REF!</definedName>
    <definedName name="DATA24">'[2]Emp List_Jan 13'!#REF!</definedName>
    <definedName name="DATA25">'[1]Union Data'!#REF!</definedName>
    <definedName name="DATA26">'[1]Union Data'!#REF!</definedName>
    <definedName name="DATA27">#REF!</definedName>
    <definedName name="DATA28">#REF!</definedName>
    <definedName name="DATA3">'[1]Union Data'!#REF!</definedName>
    <definedName name="DATA4">'[1]Union Data'!#REF!</definedName>
    <definedName name="DATA5">'[1]Union Data'!#REF!</definedName>
    <definedName name="DATA6">'[2]Emp List_Jan 13'!#REF!</definedName>
    <definedName name="DATA7">'[2]Emp List_Jan 13'!#REF!</definedName>
    <definedName name="DATA8">'[2]Emp List_Jan 13'!#REF!</definedName>
    <definedName name="DATA9">'[2]Emp List_Jan 13'!#REF!</definedName>
    <definedName name="TEST1">#REF!</definedName>
    <definedName name="TESTHKEY">#REF!</definedName>
    <definedName name="TESTKEYS">'[1]Union Data'!#REF!</definedName>
    <definedName name="TESTVKE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C7" i="1" l="1"/>
  <c r="AE6" i="1"/>
  <c r="AE7" i="1" s="1"/>
  <c r="AD6" i="1"/>
  <c r="AD7" i="1" s="1"/>
  <c r="AC6" i="1"/>
  <c r="AB6" i="1"/>
  <c r="AB7" i="1" s="1"/>
  <c r="AA7" i="1"/>
  <c r="AA6" i="1"/>
  <c r="Q9" i="1" l="1"/>
  <c r="P9" i="1"/>
  <c r="Q26" i="1"/>
  <c r="Q25" i="1"/>
  <c r="Q23" i="1"/>
  <c r="Q24" i="1"/>
  <c r="Q20" i="1"/>
  <c r="Q19" i="1"/>
  <c r="Q18" i="1"/>
  <c r="Q16" i="1"/>
  <c r="Q15" i="1"/>
  <c r="Q10" i="1"/>
  <c r="H23" i="2"/>
  <c r="H22" i="2"/>
  <c r="H21" i="2"/>
  <c r="H20" i="2"/>
  <c r="H17" i="2"/>
  <c r="H16" i="2"/>
  <c r="H15" i="2"/>
  <c r="H13" i="2"/>
  <c r="H12" i="2"/>
  <c r="H10" i="2"/>
  <c r="H9" i="2"/>
  <c r="H8" i="2"/>
  <c r="H7" i="2"/>
  <c r="H6" i="2"/>
  <c r="H5" i="2"/>
  <c r="J19" i="4"/>
  <c r="J18" i="4"/>
  <c r="J17" i="4"/>
  <c r="J16" i="4"/>
  <c r="J15" i="4"/>
  <c r="J14" i="4"/>
  <c r="J13" i="4"/>
  <c r="J12" i="4"/>
  <c r="J11" i="4"/>
  <c r="J10" i="4"/>
  <c r="J9" i="4"/>
  <c r="J8" i="4"/>
  <c r="J7" i="4"/>
  <c r="J6" i="4"/>
  <c r="J5" i="4"/>
  <c r="J19" i="5"/>
  <c r="J18" i="5"/>
  <c r="J17" i="5"/>
  <c r="J16" i="5"/>
  <c r="J15" i="5"/>
  <c r="J14" i="5"/>
  <c r="J13" i="5"/>
  <c r="J12" i="5"/>
  <c r="J11" i="5"/>
  <c r="J10" i="5"/>
  <c r="J9" i="5"/>
  <c r="J8" i="5"/>
  <c r="J7" i="5"/>
  <c r="J6" i="5"/>
  <c r="J5" i="5"/>
  <c r="J17" i="13"/>
  <c r="J16" i="13"/>
  <c r="J15" i="13"/>
  <c r="J14" i="13"/>
  <c r="J13" i="13"/>
  <c r="J12" i="13"/>
  <c r="J11" i="13"/>
  <c r="J10" i="13"/>
  <c r="J9" i="13"/>
  <c r="J8" i="13"/>
  <c r="J7" i="13"/>
  <c r="J6" i="13"/>
  <c r="J5" i="13"/>
  <c r="J17" i="7"/>
  <c r="J16" i="7"/>
  <c r="J15" i="7"/>
  <c r="J14" i="7"/>
  <c r="J13" i="7"/>
  <c r="J12" i="7"/>
  <c r="J11" i="7"/>
  <c r="J10" i="7"/>
  <c r="J9" i="7"/>
  <c r="J8" i="7"/>
  <c r="J7" i="7"/>
  <c r="J6" i="7"/>
  <c r="J5" i="7"/>
  <c r="J4" i="7"/>
  <c r="J17" i="6"/>
  <c r="J16" i="6"/>
  <c r="J15" i="6"/>
  <c r="J14" i="6"/>
  <c r="J13" i="6"/>
  <c r="J12" i="6"/>
  <c r="J11" i="6"/>
  <c r="J10" i="6"/>
  <c r="J9" i="6"/>
  <c r="J8" i="6"/>
  <c r="J7" i="6"/>
  <c r="J6" i="6"/>
  <c r="J5" i="6"/>
  <c r="J4" i="6"/>
  <c r="K13" i="3"/>
  <c r="K12" i="3"/>
  <c r="K11" i="3"/>
  <c r="K10" i="3"/>
  <c r="K9" i="3"/>
  <c r="K8" i="3"/>
  <c r="K7" i="3"/>
  <c r="K6" i="3"/>
  <c r="K5" i="3"/>
  <c r="K4" i="3"/>
  <c r="K5" i="8"/>
  <c r="K6" i="8"/>
  <c r="K7" i="8"/>
  <c r="K8" i="8"/>
  <c r="K9" i="8"/>
  <c r="K10" i="8"/>
  <c r="K11" i="8"/>
  <c r="K12" i="8"/>
  <c r="K13" i="8"/>
  <c r="K4" i="8"/>
  <c r="L9" i="1"/>
  <c r="K9" i="1"/>
  <c r="J9" i="1"/>
  <c r="I9" i="1"/>
  <c r="H9" i="1"/>
  <c r="G9" i="1"/>
  <c r="F9" i="1"/>
  <c r="E9" i="1"/>
  <c r="D9" i="1"/>
  <c r="Q5" i="1" l="1"/>
  <c r="Y5" i="1" l="1"/>
  <c r="Y6" i="1" l="1"/>
  <c r="Y7" i="1" s="1"/>
  <c r="T5" i="1"/>
  <c r="S5" i="1"/>
  <c r="R5" i="1"/>
  <c r="Q6" i="1"/>
  <c r="Q7" i="1" s="1"/>
  <c r="T6" i="1" l="1"/>
  <c r="T7" i="1" s="1"/>
  <c r="R6" i="1"/>
  <c r="R7" i="1" s="1"/>
  <c r="S6" i="1"/>
  <c r="S7" i="1" s="1"/>
  <c r="P5" i="1"/>
  <c r="N5" i="1" l="1"/>
  <c r="X5" i="1"/>
  <c r="X6" i="1" l="1"/>
  <c r="X7" i="1" s="1"/>
  <c r="M5" i="1"/>
  <c r="J5" i="1"/>
  <c r="H5" i="1"/>
  <c r="V5" i="1"/>
  <c r="V6" i="1" l="1"/>
  <c r="V7" i="1" s="1"/>
  <c r="Z5" i="1"/>
  <c r="W5" i="1"/>
  <c r="U5" i="1"/>
  <c r="J6" i="1"/>
  <c r="J7" i="1" s="1"/>
  <c r="H6" i="1"/>
  <c r="H7" i="1" s="1"/>
  <c r="M6" i="1"/>
  <c r="M7" i="1" s="1"/>
  <c r="L5" i="1"/>
  <c r="K5" i="1"/>
  <c r="F5" i="1"/>
  <c r="E5" i="1"/>
  <c r="G5" i="1"/>
  <c r="Z7" i="1" l="1"/>
  <c r="Z6" i="1"/>
  <c r="U6" i="1"/>
  <c r="U7" i="1" s="1"/>
  <c r="W6" i="1"/>
  <c r="W7" i="1" s="1"/>
  <c r="L6" i="1"/>
  <c r="L7" i="1" s="1"/>
  <c r="F6" i="1"/>
  <c r="F7" i="1" s="1"/>
  <c r="K6" i="1"/>
  <c r="K7" i="1" s="1"/>
  <c r="E6" i="1"/>
  <c r="E7" i="1" s="1"/>
  <c r="G6" i="1"/>
  <c r="G7" i="1" s="1"/>
  <c r="D5" i="1"/>
  <c r="I5" i="1"/>
  <c r="I6" i="1" l="1"/>
  <c r="I7" i="1" s="1"/>
  <c r="D6" i="1"/>
  <c r="D7" i="1" s="1"/>
  <c r="K36" i="19" l="1"/>
  <c r="L36" i="19" s="1"/>
  <c r="J36" i="19"/>
  <c r="I36" i="19"/>
  <c r="K35" i="19"/>
  <c r="L35" i="19" s="1"/>
  <c r="J35" i="19"/>
  <c r="I35" i="19"/>
  <c r="K34" i="19"/>
  <c r="L34" i="19" s="1"/>
  <c r="J34" i="19"/>
  <c r="I34" i="19"/>
  <c r="K33" i="19"/>
  <c r="L33" i="19" s="1"/>
  <c r="J33" i="19"/>
  <c r="I33" i="19"/>
  <c r="K32" i="19"/>
  <c r="L32" i="19" s="1"/>
  <c r="J32" i="19"/>
  <c r="I32" i="19"/>
  <c r="K31" i="19"/>
  <c r="L31" i="19" s="1"/>
  <c r="J31" i="19"/>
  <c r="I31" i="19"/>
  <c r="K30" i="19"/>
  <c r="L30" i="19" s="1"/>
  <c r="J30" i="19"/>
  <c r="I30" i="19"/>
  <c r="K29" i="19"/>
  <c r="L29" i="19" s="1"/>
  <c r="J29" i="19"/>
  <c r="I29" i="19"/>
  <c r="K28" i="19"/>
  <c r="L28" i="19" s="1"/>
  <c r="J28" i="19"/>
  <c r="I28" i="19"/>
  <c r="K27" i="19"/>
  <c r="L27" i="19" s="1"/>
  <c r="J27" i="19"/>
  <c r="I27" i="19"/>
  <c r="K26" i="19"/>
  <c r="L26" i="19" s="1"/>
  <c r="J26" i="19"/>
  <c r="I26" i="19"/>
  <c r="K25" i="19"/>
  <c r="L25" i="19" s="1"/>
  <c r="J25" i="19"/>
  <c r="I25" i="19"/>
  <c r="K24" i="19"/>
  <c r="L24" i="19" s="1"/>
  <c r="J24" i="19"/>
  <c r="I24" i="19"/>
  <c r="K23" i="19"/>
  <c r="L23" i="19" s="1"/>
  <c r="J23" i="19"/>
  <c r="I23" i="19"/>
  <c r="K22" i="19"/>
  <c r="L22" i="19" s="1"/>
  <c r="J22" i="19"/>
  <c r="I22" i="19"/>
  <c r="K21" i="19"/>
  <c r="L21" i="19" s="1"/>
  <c r="J21" i="19"/>
  <c r="I21" i="19"/>
  <c r="K20" i="19"/>
  <c r="L20" i="19" s="1"/>
  <c r="J20" i="19"/>
  <c r="I20" i="19"/>
  <c r="K19" i="19"/>
  <c r="L19" i="19" s="1"/>
  <c r="J19" i="19"/>
  <c r="I19" i="19"/>
  <c r="K18" i="19"/>
  <c r="L18" i="19" s="1"/>
  <c r="J18" i="19"/>
  <c r="I18" i="19"/>
  <c r="K17" i="19"/>
  <c r="L17" i="19" s="1"/>
  <c r="J17" i="19"/>
  <c r="I17" i="19"/>
  <c r="K16" i="19"/>
  <c r="L16" i="19" s="1"/>
  <c r="J16" i="19"/>
  <c r="I16" i="19"/>
  <c r="K15" i="19"/>
  <c r="L15" i="19" s="1"/>
  <c r="J15" i="19"/>
  <c r="I15" i="19"/>
  <c r="K14" i="19"/>
  <c r="L14" i="19" s="1"/>
  <c r="J14" i="19"/>
  <c r="I14" i="19"/>
  <c r="K13" i="19"/>
  <c r="L13" i="19" s="1"/>
  <c r="J13" i="19"/>
  <c r="I13" i="19"/>
  <c r="K12" i="19"/>
  <c r="L12" i="19" s="1"/>
  <c r="J12" i="19"/>
  <c r="I12" i="19"/>
  <c r="K11" i="19"/>
  <c r="L11" i="19" s="1"/>
  <c r="J11" i="19"/>
  <c r="I11" i="19"/>
  <c r="K10" i="19"/>
  <c r="L10" i="19" s="1"/>
  <c r="J10" i="19"/>
  <c r="I10" i="19"/>
  <c r="K9" i="19"/>
  <c r="L9" i="19" s="1"/>
  <c r="J9" i="19"/>
  <c r="I9" i="19"/>
  <c r="K8" i="19"/>
  <c r="L8" i="19" s="1"/>
  <c r="J8" i="19"/>
  <c r="I8" i="19"/>
  <c r="K7" i="19"/>
  <c r="L7" i="19" s="1"/>
  <c r="J7" i="19"/>
  <c r="I7" i="19"/>
  <c r="K6" i="19"/>
  <c r="L6" i="19" s="1"/>
  <c r="J6" i="19"/>
  <c r="I6" i="19"/>
  <c r="K5" i="19"/>
  <c r="L5" i="19" s="1"/>
  <c r="J5" i="19"/>
  <c r="I5" i="19"/>
  <c r="K4" i="19"/>
  <c r="L4" i="19" s="1"/>
  <c r="J4" i="19"/>
  <c r="I4" i="19"/>
  <c r="K3" i="19"/>
  <c r="L3" i="19" s="1"/>
  <c r="J3" i="19"/>
  <c r="I3" i="19"/>
  <c r="K2" i="19"/>
  <c r="L2" i="19" s="1"/>
  <c r="J2" i="19"/>
  <c r="I2" i="19"/>
  <c r="P26" i="1" l="1"/>
  <c r="P25" i="1"/>
  <c r="P24" i="1"/>
  <c r="P23" i="1"/>
  <c r="P20" i="1"/>
  <c r="P19" i="1"/>
  <c r="P18" i="1"/>
  <c r="P16" i="1"/>
  <c r="P15" i="1"/>
  <c r="P10" i="1"/>
  <c r="O26" i="1"/>
  <c r="O25" i="1"/>
  <c r="O24" i="1"/>
  <c r="O23" i="1"/>
  <c r="O20" i="1"/>
  <c r="O19" i="1"/>
  <c r="O18" i="1"/>
  <c r="O16" i="1"/>
  <c r="O15" i="1"/>
  <c r="O38" i="1"/>
  <c r="O11" i="1"/>
  <c r="N26" i="1"/>
  <c r="N24" i="1"/>
  <c r="N23" i="1"/>
  <c r="N18" i="1"/>
  <c r="M26" i="1"/>
  <c r="M24" i="1"/>
  <c r="M23" i="1"/>
  <c r="M18" i="1"/>
  <c r="L37" i="1"/>
  <c r="L36" i="1"/>
  <c r="L35" i="1"/>
  <c r="L26" i="1"/>
  <c r="L24" i="1"/>
  <c r="L23" i="1"/>
  <c r="L18" i="1"/>
  <c r="L16" i="1"/>
  <c r="L15" i="1"/>
  <c r="K34" i="1"/>
  <c r="K33" i="1"/>
  <c r="K32" i="1"/>
  <c r="K26" i="1"/>
  <c r="K24" i="1"/>
  <c r="K23" i="1"/>
  <c r="K18" i="1"/>
  <c r="K16" i="1"/>
  <c r="K15" i="1"/>
  <c r="J31" i="1"/>
  <c r="J30" i="1"/>
  <c r="J29" i="1"/>
  <c r="J26" i="1"/>
  <c r="J24" i="1"/>
  <c r="J23" i="1"/>
  <c r="J18" i="1"/>
  <c r="J16" i="1"/>
  <c r="J15" i="1"/>
  <c r="I28" i="1"/>
  <c r="I27" i="1"/>
  <c r="I26" i="1"/>
  <c r="I25" i="1"/>
  <c r="I24" i="1"/>
  <c r="I23" i="1"/>
  <c r="I20" i="1"/>
  <c r="I19" i="1"/>
  <c r="I18" i="1"/>
  <c r="I16" i="1"/>
  <c r="I15" i="1"/>
  <c r="I11" i="1"/>
  <c r="I10" i="1"/>
  <c r="H28" i="1"/>
  <c r="H27" i="1"/>
  <c r="H26" i="1"/>
  <c r="H25" i="1"/>
  <c r="H24" i="1"/>
  <c r="H23" i="1"/>
  <c r="H20" i="1"/>
  <c r="H19" i="1"/>
  <c r="H18" i="1"/>
  <c r="H16" i="1"/>
  <c r="H15" i="1"/>
  <c r="H11" i="1"/>
  <c r="H10" i="1"/>
  <c r="G26" i="1"/>
  <c r="G25" i="1"/>
  <c r="G24" i="1"/>
  <c r="G23" i="1"/>
  <c r="G20" i="1"/>
  <c r="G19" i="1"/>
  <c r="G18" i="1"/>
  <c r="G16" i="1"/>
  <c r="G15" i="1"/>
  <c r="G13" i="1"/>
  <c r="G12" i="1"/>
  <c r="G10" i="1"/>
  <c r="F26" i="1"/>
  <c r="F25" i="1"/>
  <c r="F24" i="1"/>
  <c r="F23" i="1"/>
  <c r="F20" i="1"/>
  <c r="F19" i="1"/>
  <c r="F18" i="1"/>
  <c r="F16" i="1"/>
  <c r="F15" i="1"/>
  <c r="F13" i="1"/>
  <c r="F12" i="1"/>
  <c r="F10" i="1"/>
  <c r="E26" i="1"/>
  <c r="E25" i="1"/>
  <c r="E24" i="1"/>
  <c r="E23" i="1"/>
  <c r="E20" i="1"/>
  <c r="E19" i="1"/>
  <c r="E18" i="1"/>
  <c r="E16" i="1"/>
  <c r="E15" i="1"/>
  <c r="E13" i="1"/>
  <c r="E12" i="1"/>
  <c r="E10" i="1"/>
  <c r="D26" i="1"/>
  <c r="D25" i="1"/>
  <c r="D24" i="1"/>
  <c r="D23" i="1"/>
  <c r="D22" i="1"/>
  <c r="D21" i="1"/>
  <c r="D20" i="1"/>
  <c r="D19" i="1"/>
  <c r="D18" i="1"/>
  <c r="D17" i="1"/>
  <c r="D16" i="1"/>
  <c r="D15" i="1"/>
  <c r="D14" i="1"/>
  <c r="D13" i="1"/>
  <c r="D12" i="1"/>
  <c r="D10" i="1"/>
  <c r="N6" i="1" l="1"/>
  <c r="N7" i="1" s="1"/>
  <c r="P6" i="1"/>
  <c r="P7" i="1" s="1"/>
  <c r="O7" i="1"/>
  <c r="O5" i="1"/>
  <c r="O6" i="1"/>
</calcChain>
</file>

<file path=xl/sharedStrings.xml><?xml version="1.0" encoding="utf-8"?>
<sst xmlns="http://schemas.openxmlformats.org/spreadsheetml/2006/main" count="7260" uniqueCount="2250">
  <si>
    <t>OPERATING MASS</t>
  </si>
  <si>
    <t>The operating mass of the complete machine, when fully equipped as specified shall not be less than 13 500 kg.  A mass certificate shall be supplied with bidder’s offer.</t>
  </si>
  <si>
    <t>The mass on the front axle shall be not less than 3 900kg and on the rear axles not less than 9 600kg.</t>
  </si>
  <si>
    <t>ENGINE</t>
  </si>
  <si>
    <t xml:space="preserve">The net power output of the diesel engine shall not be less than 105 kW. This power rating must apply in all gears. </t>
  </si>
  <si>
    <t>The net torque shall be not less than of 840 Nm at an engine speed of less than 1 600 rpm.</t>
  </si>
  <si>
    <t>The engine shall be turbo charged.</t>
  </si>
  <si>
    <t>The engine shall be fitted with an engine cut out to prevent excessive idling.</t>
  </si>
  <si>
    <t>TRANSMISSION</t>
  </si>
  <si>
    <t>A power shift transmission is required.  An inching facility shall be incorporated.</t>
  </si>
  <si>
    <t>The transmission shall incorporate not less than six forward and six reverse speeds.</t>
  </si>
  <si>
    <t>Traction shall be by means of four rear wheels, tandem mounted and all driven.  Final drives shall be of the planetary type.</t>
  </si>
  <si>
    <t>The graders shall be capable of a forward road speed of not less than 40 km/h.</t>
  </si>
  <si>
    <t>The transmission must have an electronically controlled over speed protection.</t>
  </si>
  <si>
    <t>The differential must be fitted with a diff-lock or be of a no-spin type.</t>
  </si>
  <si>
    <t>FRONT WHEELS and STEERING</t>
  </si>
  <si>
    <t>Articulation shall be behind the cab</t>
  </si>
  <si>
    <t>Full leaning wheel capability with power steering is required.</t>
  </si>
  <si>
    <t>The total arc of wheel lean when travelling straight ahead must be a minimum of 15 degrees.</t>
  </si>
  <si>
    <t>BRAKES</t>
  </si>
  <si>
    <t>Foot controlled, power assisted disc brakes on the tandem wheels shall be provided.</t>
  </si>
  <si>
    <t>Brakes shall be of the multiple disc oil immersed type.</t>
  </si>
  <si>
    <t>A separately actuated, mechanical parking brake shall be fitted.</t>
  </si>
  <si>
    <t>TYRES</t>
  </si>
  <si>
    <t xml:space="preserve">14.00 x 24, 12 ply, G3 tyres having a bi‑directional tread pattern, fitted to 3 piece rims are required on all wheels. </t>
  </si>
  <si>
    <t>CAB</t>
  </si>
  <si>
    <t>The cab shall be fitted with a roll over protective structure (ROPS).</t>
  </si>
  <si>
    <t>MOULDBOARD</t>
  </si>
  <si>
    <t>The mouldboard length shall not be less than 3.6 m (12ft).</t>
  </si>
  <si>
    <t xml:space="preserve">Replaceable cutting edges and overlay end pieces shall be fitted.  Edges shall be of high carbon steel and heat treated. </t>
  </si>
  <si>
    <t>The mouldboard, cutting edges and overlay end pieces must have hole spacing to the American Association of State Highway Officials standard and take M16 plough bolts.</t>
  </si>
  <si>
    <t>The blade down force is not to be less than 6700 kg.</t>
  </si>
  <si>
    <t>Hydraulic control shall be provided for:</t>
  </si>
  <si>
    <t>(a) mouldboard side shift</t>
  </si>
  <si>
    <t>(b) circle side shift</t>
  </si>
  <si>
    <t>(c) mouldboard lift and lower</t>
  </si>
  <si>
    <t>(d) blade pitch adjustment</t>
  </si>
  <si>
    <t>The shoulder reach to the outside of the rear tyres with straight frame to the right must not be less than 1860 mm and to the left must not be less than 1750 mm.</t>
  </si>
  <si>
    <t>Replaceable wear strips between frame and circle shall be fitted.</t>
  </si>
  <si>
    <t xml:space="preserve">The motor grader is to be fitted with pressure relief valves on all hydraulic circuits of the blade assembly to prevent undue stress to the components of the blade assembly should they come into contact with an immovable object whilst in motion.  </t>
  </si>
  <si>
    <t>A slip clutch may be fitted to the circle motor in place of a pressure relief valve.</t>
  </si>
  <si>
    <t>RIPPER/ SCARIFIER</t>
  </si>
  <si>
    <t>A heavy duty rear mounted ripper/ scarifier shall be fitted.</t>
  </si>
  <si>
    <t xml:space="preserve">The ripping depth shall be not less than 400mm and a minimum of 3 shanks and 5 shank positions shall be fitted. </t>
  </si>
  <si>
    <t>The scarifying depth shall not be less than 300 mm.  A minimum of eight shanks shall be fitted.</t>
  </si>
  <si>
    <t>Shanks shall be supplied complete with replaceable tips.</t>
  </si>
  <si>
    <t>The ripper is to be fitted with a pressure relief valve on the hydraulic circuit to prevent undue stress to the components of the ripper/scarifier assembly should it come into contact with an immovable object while in motion.</t>
  </si>
  <si>
    <t>At each end of the ripper/scarifier frame, a piece of 30 mm inside diameter pipe (or 30x30 square tube), 200 mm long and closed off at the lower end, is to be welded at an angle of approximately 75 degrees to the horizontal (to hold red warning flags).</t>
  </si>
  <si>
    <t>The total mass of the assembly shall be not less than 1000kg</t>
  </si>
  <si>
    <t>LIGHTING AND ELECTRICAL</t>
  </si>
  <si>
    <t>An orange rotating light shall be fitted on the roof of the cab in accordance with the OHS Act of 1993.</t>
  </si>
  <si>
    <t>FRAME WARRANTY</t>
  </si>
  <si>
    <t>The grader frame must carry a minimum of a 10 year warranty</t>
  </si>
  <si>
    <t>OPTIONAL EXTRAS</t>
  </si>
  <si>
    <t>The following optional extras are to be quoted for separately</t>
  </si>
  <si>
    <t>CENTRALISED LUBRICATION SYSTEM</t>
  </si>
  <si>
    <t>The supply and installation of a single line centralised lubrication system (Vogel KFU 2-40/24V or equivalent) for the front suspension.</t>
  </si>
  <si>
    <t>SPARE RIM AND TYRE</t>
  </si>
  <si>
    <t>The supply of a spare rim and tyre of the same size as that fitted to the grader.</t>
  </si>
  <si>
    <t>SIGNS RACK</t>
  </si>
  <si>
    <t>A suitable rack is to be fitted to the grader to store two 1200 mm triangular road signs.</t>
  </si>
  <si>
    <t>2 SEATER CAB</t>
  </si>
  <si>
    <t>The cab is to  accommodate one seated passenger in addition to the driver (trainer seat) and must comply with  ISO 13459:2012.  Seat belts are to be provided for both seats.</t>
  </si>
  <si>
    <t>4.27m MOULDBOARD</t>
  </si>
  <si>
    <t>A 4.27m (14ft) mouldboard</t>
  </si>
  <si>
    <t>BLADE FLOAT</t>
  </si>
  <si>
    <t>Blade control incorporating a float facility.</t>
  </si>
  <si>
    <t>ENGINE MONITORING SYSTEM</t>
  </si>
  <si>
    <t>An engine monitoring system (Sentinel/ Lubrivent or equivalent) as specified in the General Conditions.</t>
  </si>
  <si>
    <t>UDF FILTER</t>
  </si>
  <si>
    <t>The fitment of a UDF (Ultrafine Depth Filtration) diesel fuel filter as specified in the General Conditions.</t>
  </si>
  <si>
    <t>OIL SAMPLING VALVES</t>
  </si>
  <si>
    <t>The fitment of oil sampling valves as specified in the General Conditions.</t>
  </si>
  <si>
    <t>SERVICE PLAN</t>
  </si>
  <si>
    <t>1000h, 2000h and 3000h full maintenance service plans as specified in the General Specifications</t>
  </si>
  <si>
    <t>NUMBER PLATES</t>
  </si>
  <si>
    <t>Supply of 2 number plates as specified in the General Specifications.</t>
  </si>
  <si>
    <t>LICENSING ON eNaTIS</t>
  </si>
  <si>
    <t>Licensing on eNaTIS as specified in the General Specifications.</t>
  </si>
  <si>
    <t>WEST COAST PAINT SPECIFICATION</t>
  </si>
  <si>
    <t>Painting to the “West Coast” specification as specified in the General Specifications.</t>
  </si>
  <si>
    <t>MANUALS</t>
  </si>
  <si>
    <t>Operators, workshop and spares manuals as specified in the General Specifications.</t>
  </si>
  <si>
    <t>ORANGE LED LIGHT STRIPS</t>
  </si>
  <si>
    <t>The fitment of orange LED light strips to the cab as specified in the General Specifications.</t>
  </si>
  <si>
    <t>TYRE PUMP</t>
  </si>
  <si>
    <t>A power driven tyre pump as specified in the General Specifications.</t>
  </si>
  <si>
    <t>AIR CONDITIONING</t>
  </si>
  <si>
    <t>Air conditioning for the cab</t>
  </si>
  <si>
    <t>TRAINING</t>
  </si>
  <si>
    <t>Training of operators and mechanics in terms of the General Specifications.</t>
  </si>
  <si>
    <t>TECHNICAL SCHEDULE</t>
  </si>
  <si>
    <t>MAKE AND MODEL</t>
  </si>
  <si>
    <t>Make</t>
  </si>
  <si>
    <t>_________________</t>
  </si>
  <si>
    <t>Model</t>
  </si>
  <si>
    <t>Manufacturer</t>
  </si>
  <si>
    <t>Country of origin</t>
  </si>
  <si>
    <t>Year of manufacture</t>
  </si>
  <si>
    <t>Complete machine</t>
  </si>
  <si>
    <t>On front axle</t>
  </si>
  <si>
    <t>On rear axles</t>
  </si>
  <si>
    <t>(a) Make</t>
  </si>
  <si>
    <t>(b)  Model</t>
  </si>
  <si>
    <t>(c) Net power output (as specified)</t>
  </si>
  <si>
    <t>(d)    Net torque output (as specified)</t>
  </si>
  <si>
    <t>At rpm</t>
  </si>
  <si>
    <t>(e) Maximum governed speed</t>
  </si>
  <si>
    <t>(f) Fuel consumption at full load.</t>
  </si>
  <si>
    <t xml:space="preserve">(a) Make </t>
  </si>
  <si>
    <t>(b) Model</t>
  </si>
  <si>
    <t>(c) Powershift?</t>
  </si>
  <si>
    <t>(d) Number of speeds:</t>
  </si>
  <si>
    <t>- Forward</t>
  </si>
  <si>
    <t>- Reverse</t>
  </si>
  <si>
    <t>FRONT WHEELS AND STEERING</t>
  </si>
  <si>
    <t>Frame articulation</t>
  </si>
  <si>
    <t>Arc of wheel lean</t>
  </si>
  <si>
    <t>Tyre size and ply</t>
  </si>
  <si>
    <t>AIR CLEANER</t>
  </si>
  <si>
    <t>(a) Make and model</t>
  </si>
  <si>
    <t>(b) Safety element make and model</t>
  </si>
  <si>
    <t>(a) Length</t>
  </si>
  <si>
    <t>_______________mm</t>
  </si>
  <si>
    <t>(b) Mouldboard side shift, left and right</t>
  </si>
  <si>
    <t>(c) Blade down force</t>
  </si>
  <si>
    <t>_______________kg</t>
  </si>
  <si>
    <t>(d) Maximum reach outside tyres, left and right</t>
  </si>
  <si>
    <t>(e) Maximum lift above ground</t>
  </si>
  <si>
    <t>(f) Type of pressure relief fitted</t>
  </si>
  <si>
    <t>_______________________</t>
  </si>
  <si>
    <t>(a) Ripping depth</t>
  </si>
  <si>
    <t>(b) Number of ripper shanks supplied</t>
  </si>
  <si>
    <t>__________________</t>
  </si>
  <si>
    <t>(c)    Number of shank positions</t>
  </si>
  <si>
    <t>___________________</t>
  </si>
  <si>
    <t>(d) Are shanks supplied complete with replaceable tips?</t>
  </si>
  <si>
    <t>YES / NO</t>
  </si>
  <si>
    <t>(e)  Scarifying depth</t>
  </si>
  <si>
    <t>(f)   Number of scarifier shanks</t>
  </si>
  <si>
    <t>(g)  Total mass of assembly</t>
  </si>
  <si>
    <t>GENERAL SPECIFICATIONS</t>
  </si>
  <si>
    <t>Does the bid comply with the conditions of the attached “General Specifications”</t>
  </si>
  <si>
    <t>Frame warranty</t>
  </si>
  <si>
    <t>_____________yrs</t>
  </si>
  <si>
    <t xml:space="preserve">Have the optional extras been quoted for? </t>
  </si>
  <si>
    <t>GENERAL</t>
  </si>
  <si>
    <t>(a) Are all the required accessories fitted?</t>
  </si>
  <si>
    <t>(b) Are all drawings, brochures, graphs and sheets submitted?</t>
  </si>
  <si>
    <t>(c) Is the offer completely to specification?</t>
  </si>
  <si>
    <t>(d) State all deviations from the specifications</t>
  </si>
  <si>
    <t>(e) Has the General Specification been completed?</t>
  </si>
  <si>
    <t>Comply</t>
  </si>
  <si>
    <t xml:space="preserve"> Not Comply</t>
  </si>
  <si>
    <t>Caterpillar</t>
  </si>
  <si>
    <t>120K</t>
  </si>
  <si>
    <t>China</t>
  </si>
  <si>
    <t>C1.7</t>
  </si>
  <si>
    <t>2,000 rpm</t>
  </si>
  <si>
    <t>14l/hour</t>
  </si>
  <si>
    <t>Yes</t>
  </si>
  <si>
    <t>4.1 km/h</t>
  </si>
  <si>
    <t>5.6 km/h</t>
  </si>
  <si>
    <t>8.2 km/h</t>
  </si>
  <si>
    <t>11.3 km/h</t>
  </si>
  <si>
    <t>17.7 km/h</t>
  </si>
  <si>
    <t>24.1 km/h</t>
  </si>
  <si>
    <t>33.2 km/h</t>
  </si>
  <si>
    <t>48.3 km/h</t>
  </si>
  <si>
    <t>3.3 km/h</t>
  </si>
  <si>
    <t>6.1 km/h</t>
  </si>
  <si>
    <t>8.9 km/h</t>
  </si>
  <si>
    <t>14 km/h</t>
  </si>
  <si>
    <t>26.2 km/h</t>
  </si>
  <si>
    <t>38.1 km/h</t>
  </si>
  <si>
    <t>20°</t>
  </si>
  <si>
    <t>18°</t>
  </si>
  <si>
    <t>14.00x24-G3</t>
  </si>
  <si>
    <t>3,658 mm</t>
  </si>
  <si>
    <t>660 mm 510 mm</t>
  </si>
  <si>
    <t>7,762 kg</t>
  </si>
  <si>
    <t>15,699 kg</t>
  </si>
  <si>
    <t>4,553 kg</t>
  </si>
  <si>
    <t>11,146 kg</t>
  </si>
  <si>
    <t>1,905 mm 1,742mm</t>
  </si>
  <si>
    <t>410 mm</t>
  </si>
  <si>
    <t>Circle Drive Slip Clutch</t>
  </si>
  <si>
    <t>288 mm</t>
  </si>
  <si>
    <t>YES</t>
  </si>
  <si>
    <t xml:space="preserve">Only Ripper </t>
  </si>
  <si>
    <t>Not Available</t>
  </si>
  <si>
    <t>613 kg</t>
  </si>
  <si>
    <t>10 yrs</t>
  </si>
  <si>
    <t xml:space="preserve">YES </t>
  </si>
  <si>
    <t>NO</t>
  </si>
  <si>
    <t>Hydraulic powered frame articulation of up to 20˚ to each side shall be featured.</t>
  </si>
  <si>
    <t>The circle shall be hydraulically operated through 360˚.</t>
  </si>
  <si>
    <t>Blade adjustment for bank sloping of 90˚ on both sides shall be provided.</t>
  </si>
  <si>
    <t>(d) Number of cylinders</t>
  </si>
  <si>
    <t>(e) Engine displacement</t>
  </si>
  <si>
    <t>(f)  Net torque output (as specified)</t>
  </si>
  <si>
    <t>(g) Maximum governed speed</t>
  </si>
  <si>
    <t>93 - 116kW @ 2,000 rpm</t>
  </si>
  <si>
    <t>822 Nm @ 1,600 rpm</t>
  </si>
  <si>
    <t>(h) Fuel consumption at full load.</t>
  </si>
  <si>
    <t>(i) Emission Levels (EU Directive 2004/26/EEC, Stage 2)</t>
  </si>
  <si>
    <t>Stage 3A</t>
  </si>
  <si>
    <t>(c) Powershift</t>
  </si>
  <si>
    <t>Steering type</t>
  </si>
  <si>
    <t>Hydaulic</t>
  </si>
  <si>
    <t>Frame articulation (Left &amp; Right)</t>
  </si>
  <si>
    <t xml:space="preserve">(j) Fuel Tank Capacity </t>
  </si>
  <si>
    <t>240 litres</t>
  </si>
  <si>
    <t>Price for Centralized Lubrication System</t>
  </si>
  <si>
    <t>Price for Spare Rim and Tyre</t>
  </si>
  <si>
    <t>Price for sign racks</t>
  </si>
  <si>
    <t>Price for two (2) seater cab</t>
  </si>
  <si>
    <t>Price for 4.27m (14ft) Mouldboard</t>
  </si>
  <si>
    <t>Price for engine monitoring system</t>
  </si>
  <si>
    <t>Price for UDF Filter</t>
  </si>
  <si>
    <t>Price for oil sampling valves</t>
  </si>
  <si>
    <t>Price for registration of vehicle on e-NATIS</t>
  </si>
  <si>
    <t>Price for registration plates (two)</t>
  </si>
  <si>
    <t>Price for air conditioner</t>
  </si>
  <si>
    <t>Price for operator's manual</t>
  </si>
  <si>
    <t>Price for "West Coast" paint</t>
  </si>
  <si>
    <t>Price for Orange LED Light strips</t>
  </si>
  <si>
    <t>Price for tyre pump</t>
  </si>
  <si>
    <t>Workshop Manual</t>
  </si>
  <si>
    <t>12ft Standard</t>
  </si>
  <si>
    <t>Standard</t>
  </si>
  <si>
    <t>Price for Service Plan (up to 3,000 Hours - Planned 500 hour intervals)</t>
  </si>
  <si>
    <t>VAT</t>
  </si>
  <si>
    <t>Machine Including VAT</t>
  </si>
  <si>
    <t>Machine Price Excluding VAT</t>
  </si>
  <si>
    <t>The operating mass of the complete machine, when fully equipped as specified shall not be less than 17 000 kg.  A mass certificate shall be supplied with bidder’s offer.</t>
  </si>
  <si>
    <t>The mass on the front axle shall be not less than 5 200kg and on the rear axles not less than 12 000kg.</t>
  </si>
  <si>
    <t xml:space="preserve">The net power output of the diesel engine shall not be less than 135 kW. This power rating must apply in all gears. </t>
  </si>
  <si>
    <t>The net torque shall be not less than of 990 Nm at an engine speed of less than 1 600 rpm.</t>
  </si>
  <si>
    <t xml:space="preserve">17.5x25-12 ply G3 having a bi‑directional tread pattern, fitted to 3 piece rims are required on all wheels. </t>
  </si>
  <si>
    <t>The mouldboard length shall not be less than 4.27 m (14ft).</t>
  </si>
  <si>
    <t>The blade down force is not to be less than 8 000 kg.</t>
  </si>
  <si>
    <t>Blade control shall incorporate a float facility.</t>
  </si>
  <si>
    <t>Bidders are to quote separately for a spare rim and tyre of the same size as that fitted to the grader.</t>
  </si>
  <si>
    <t>Air conditioning for the cab.</t>
  </si>
  <si>
    <t>Not Comply</t>
  </si>
  <si>
    <t xml:space="preserve">Machine Models </t>
  </si>
  <si>
    <t xml:space="preserve">Region </t>
  </si>
  <si>
    <t xml:space="preserve">Delivery Cost </t>
  </si>
  <si>
    <t>120/140K/160K/320GC/930K</t>
  </si>
  <si>
    <t>Bellville</t>
  </si>
  <si>
    <t xml:space="preserve">Kimberly </t>
  </si>
  <si>
    <t>Mafikeng</t>
  </si>
  <si>
    <t>Polokwane</t>
  </si>
  <si>
    <t>Bloemfontein</t>
  </si>
  <si>
    <t>Bisho</t>
  </si>
  <si>
    <t xml:space="preserve">Nelspruit </t>
  </si>
  <si>
    <t xml:space="preserve">Pretoria </t>
  </si>
  <si>
    <t>426F/428F/CS533E/914K</t>
  </si>
  <si>
    <t>CB1.7/CB1.8</t>
  </si>
  <si>
    <t>345GC</t>
  </si>
  <si>
    <t>330GC</t>
  </si>
  <si>
    <t>Noted</t>
  </si>
  <si>
    <t>The operating mass of the complete machine, when fully equipped as specified shall not be less than 19 000 kg.  A mass certificate shall be supplied with bidder’s offer.</t>
  </si>
  <si>
    <t>The mass on the front axle shall be not less than 5 600kg and on the rear axles not less than 13 600kg.</t>
  </si>
  <si>
    <t xml:space="preserve">The net power output of the diesel engine shall not be less than 145 kW. This power rating must apply in all gears. </t>
  </si>
  <si>
    <t>The net torque shall be not less than of 1000 Nm at an engine speed of less than 1 300 rpm.</t>
  </si>
  <si>
    <t>The blade down force is not to be less than 8 600 kg.</t>
  </si>
  <si>
    <t xml:space="preserve">A diesel powered 20 ton crawler mounted hydraulic Excavator </t>
  </si>
  <si>
    <t xml:space="preserve">With an operating weight including backhoe attachments of not less than 19 000 kg  </t>
  </si>
  <si>
    <t>A direct injection type, water cooled turbo charged diesel engine.</t>
  </si>
  <si>
    <t>The engine should deliver a net power of at least 100kW.</t>
  </si>
  <si>
    <t>The engine should be suitable for operation with RSA specification diesel fuel (500ppm) and tank must last at least 10 hours</t>
  </si>
  <si>
    <t>The maximum hydraulic pressure in the main circuit shall not be higher than 38.0 MPa.</t>
  </si>
  <si>
    <t>A hydraulic system of sound design and basic simplicity will receive preference.</t>
  </si>
  <si>
    <t>The hydraulic pumps shall be of the variable displacement piston type and the control system shall permit automatic variation of pressure and flow to meet demand.</t>
  </si>
  <si>
    <t xml:space="preserve">Full flow heavy duty hydraulic oil filters shall be provided, able to screen out min 10 micron and larger particles. </t>
  </si>
  <si>
    <t>Oil coolers suitable for a 40˚C ambient temperature shall be fitted.</t>
  </si>
  <si>
    <t>Controls shall operate through hydraulic servo-mechanisms and shall require minimum operator effort.</t>
  </si>
  <si>
    <t>A warning buzzer operated by excessive oil temperature and low oil pressure shall be fitted.</t>
  </si>
  <si>
    <t>The superstructure shall be mounted on a slewing ring which rotates on roller bearings.</t>
  </si>
  <si>
    <t>It shall be possible to lock the slewing action for transport.</t>
  </si>
  <si>
    <t xml:space="preserve">Steps and handrails shall be provided to facilitate the operator for entering the cab and for maintenance and repair work.  </t>
  </si>
  <si>
    <t>Access to all necessary points shall thus be obtained.</t>
  </si>
  <si>
    <t xml:space="preserve">Floodlights of 200 W rating shall be mounted on the boom and rear of the machine to enable independent operation at night. </t>
  </si>
  <si>
    <t>All cables, wires and pipes shall be protected where exposed on the superstructure.</t>
  </si>
  <si>
    <t>The cab shall be ROPS / FOPS.</t>
  </si>
  <si>
    <t>The cab shall be rubber mounted and lined with acoustic insulation wherever possible.</t>
  </si>
  <si>
    <t>An air conditioning system shall be fitted.</t>
  </si>
  <si>
    <t>Internal lighting in the cab is required.</t>
  </si>
  <si>
    <t>Window protection grills must be fitted.</t>
  </si>
  <si>
    <t>The operator’s seat should be suspended and adjustable.</t>
  </si>
  <si>
    <t>An instrument panel should be fitted in clear view of the operator, warning the operator with a light and audible warning horn if a problem occurs.</t>
  </si>
  <si>
    <t>The system should monitor at least Low engine oil pressure, High engine coolant temperature, High hydraulic oil temperature, Low change in system pressure.</t>
  </si>
  <si>
    <t>An alternator malfunction warning device, hour meter and fuel gauge should also be fitted.</t>
  </si>
  <si>
    <t>Undercarriage width between track shoe extremities shall not be less than 2 800 mm.</t>
  </si>
  <si>
    <t>Minimum track shoe width shall be 600 mm</t>
  </si>
  <si>
    <t>Track shoes shall be of the triple grouser extreme service type and be suitable for quarry operations</t>
  </si>
  <si>
    <t>Minimum track length shall be 4 000 mm</t>
  </si>
  <si>
    <t>Track chain guides shall be fitted</t>
  </si>
  <si>
    <t>Track tension shall be adjusted hydraulically.  In addition, a shock absorber to reduce impact loading on the tracks shall be provided.</t>
  </si>
  <si>
    <t>It is preferred to install drive sprockets without removing the track frames.  Details of such operations shall be supplied.</t>
  </si>
  <si>
    <t>The travel motors shall be protected by rock guards.</t>
  </si>
  <si>
    <t>Minimum travel speed shall be 5.0 kph.</t>
  </si>
  <si>
    <t>A self-adjusting travel brake shall be fitted.</t>
  </si>
  <si>
    <t>The minimum ground clearance shall not be less than 400 mm.</t>
  </si>
  <si>
    <t>ATTACHMENTS</t>
  </si>
  <si>
    <t>Backhoe buckets shall have a minimum capacity, measured according to SAE standards of 1, 0m³.</t>
  </si>
  <si>
    <t>Backhoe buckets shall be of the rock type, manufactured from ROQ-TUF or equivalent steel designed for heavy duty applications (Class 5 to 7) and shall have a minimum mass of 750 kg. Bucket width (bite) shall be approximately 1 100 mm.  Pin to point distance shall not exceed  1 500 mm.</t>
  </si>
  <si>
    <t>Four or five teeth of the Bofors 3031334 type or equivalent are required, splayed in a spade nose formation with the centre two leading the corner teeth by at least 75 mm.  Corner teeth shall be angled so as to project sideways further than any part of the bucket or protection plates.</t>
  </si>
  <si>
    <t>A lifting eye and vacuum release holes are required on the bucket.</t>
  </si>
  <si>
    <t>The buckets shall be specifically designed for the duties described.</t>
  </si>
  <si>
    <t>It is essential that maximum breakout force is developed within the parameters specified.</t>
  </si>
  <si>
    <t xml:space="preserve">Boom, stick and bucket pins and bushes shall preferably be sealed to prevent ingress of dirt.  </t>
  </si>
  <si>
    <t>Sideways play on bucket pins shall be externally shimmed.</t>
  </si>
  <si>
    <t>The excavators shall be able to perform all of the requirements given below with the buckets offered laden with material of loose density 1.6 t/m³ without exceeding 75% of their rated tipping loads.</t>
  </si>
  <si>
    <t>The excavators shall be fitted with attachments which comply with the following requirements:</t>
  </si>
  <si>
    <t>With backhoe:</t>
  </si>
  <si>
    <t>Maximum breakout force shall not be less than 138 kN</t>
  </si>
  <si>
    <t>Maximum digger stick force shall not be less than 138 kN</t>
  </si>
  <si>
    <t>Cylinder forces shall be quoted.</t>
  </si>
  <si>
    <t>The crowd force shall not exceed 0, 75 X operating mass.</t>
  </si>
  <si>
    <t>The engine should be fitted with a dual element, dry type air cleaner.</t>
  </si>
  <si>
    <t>Full flow disposable fuel and lubricating oil filters as well as a fuel/water separator must be fitted.</t>
  </si>
  <si>
    <t>The fuel/water separator must be positioned where it can be inspected on a regular basis, and thus easily accessible for maintenance.</t>
  </si>
  <si>
    <t>Must be water and oil cooled with fan.</t>
  </si>
  <si>
    <t>Radiator cores must have large spaces between them, for efficient cooling and easy cleaning.</t>
  </si>
  <si>
    <t>The roller must be painted with a durable 2K paint.</t>
  </si>
  <si>
    <t>Colour: Golden Yellow</t>
  </si>
  <si>
    <t>The bonnet must be painted with a durable 2K paint.</t>
  </si>
  <si>
    <t>Colour: Brunswick Green</t>
  </si>
  <si>
    <t>The equipment should be fitted with the following safety equipment like: -</t>
  </si>
  <si>
    <t>Backup alarm, forward warning horn, seatbelt, rotating beacon light, front and rear working lights.</t>
  </si>
  <si>
    <t>Addition sizes of the following must be catered for: -</t>
  </si>
  <si>
    <t>Manufacture</t>
  </si>
  <si>
    <t>DUTY</t>
  </si>
  <si>
    <t>Backhoe</t>
  </si>
  <si>
    <t>(a) Peak production</t>
  </si>
  <si>
    <t>(b) Average production</t>
  </si>
  <si>
    <t>(c) Cycle time</t>
  </si>
  <si>
    <t>MASS</t>
  </si>
  <si>
    <t>(a) Operating mass</t>
  </si>
  <si>
    <t>(b) What must be removed for road transport?</t>
  </si>
  <si>
    <t>(d) Rated speed</t>
  </si>
  <si>
    <t>(e) Capacity</t>
  </si>
  <si>
    <t>(f) Fuel consumption at full load</t>
  </si>
  <si>
    <t>(g) Fuel tank capacity</t>
  </si>
  <si>
    <t>(h)  Type of shut down device for high water temperature</t>
  </si>
  <si>
    <t>(i) Type of shut down device for low oil pressure</t>
  </si>
  <si>
    <t>HYDRAULICS</t>
  </si>
  <si>
    <t>(a) Oil renewal time – full flow</t>
  </si>
  <si>
    <t>(b) Overall pump efficiency</t>
  </si>
  <si>
    <t>(c) Test pressures – Cylinders</t>
  </si>
  <si>
    <t>Hydraulic hoses</t>
  </si>
  <si>
    <t>(d) Pump hydraulic power - max</t>
  </si>
  <si>
    <t>(e) Pump type</t>
  </si>
  <si>
    <t>(f) Maximum system pressure</t>
  </si>
  <si>
    <t>(g) Oil change intervals</t>
  </si>
  <si>
    <t>(h) Number of pumps</t>
  </si>
  <si>
    <t>(i) Type of pump</t>
  </si>
  <si>
    <t>(j) Filter screening size</t>
  </si>
  <si>
    <t>(k) Type of cooler fan drive</t>
  </si>
  <si>
    <t>(l) Hydraulic oil reservoir capacity</t>
  </si>
  <si>
    <t>(m) Type of control servo mechanism</t>
  </si>
  <si>
    <t>SUPERSTRUCTURE AND CAB</t>
  </si>
  <si>
    <t>(a) Type of slewing ring bearings</t>
  </si>
  <si>
    <t>(b) Is slewing brake offered?</t>
  </si>
  <si>
    <t>(c) Is cab rubber mounted?</t>
  </si>
  <si>
    <t>(d) Is centralized greasing offered?</t>
  </si>
  <si>
    <t>(e) Number of floodlights and power</t>
  </si>
  <si>
    <t>(f) Slewing speed</t>
  </si>
  <si>
    <t>(g) Mass of counterweight</t>
  </si>
  <si>
    <t>UNDERCARRIAGE</t>
  </si>
  <si>
    <t>(a) Overall width</t>
  </si>
  <si>
    <t>(b) Track shoe width</t>
  </si>
  <si>
    <t>(c) Track length</t>
  </si>
  <si>
    <t>(d) Type of track shoe</t>
  </si>
  <si>
    <t>(e) Number of track rollers</t>
  </si>
  <si>
    <t>(f) Number of track rollers</t>
  </si>
  <si>
    <t>(g) Travel speed</t>
  </si>
  <si>
    <t>(h) Is travel brake fitted?</t>
  </si>
  <si>
    <t>(i) Type of track adjuster</t>
  </si>
  <si>
    <t>(j) Ground pressure</t>
  </si>
  <si>
    <t>(k) Ground contact area</t>
  </si>
  <si>
    <t>(a) Bucket capacity (CECE)</t>
  </si>
  <si>
    <t>(b) Type of steel</t>
  </si>
  <si>
    <t>(c) Manufacturer</t>
  </si>
  <si>
    <t>(d) Tooth manufacturer</t>
  </si>
  <si>
    <t>(e) Tooth type</t>
  </si>
  <si>
    <t>(f) Length of boom</t>
  </si>
  <si>
    <t>(g) Length of stick</t>
  </si>
  <si>
    <t>(h) Percentage of tipping load at maximum reach</t>
  </si>
  <si>
    <t>(i) Maximum dumping height</t>
  </si>
  <si>
    <t>(j) Maximum digging depth</t>
  </si>
  <si>
    <t>(k) Maximum digging reach</t>
  </si>
  <si>
    <t>(l) Crowd force (penetration force)</t>
  </si>
  <si>
    <t>(m) Breakout force</t>
  </si>
  <si>
    <t>(n) Bucket width mm</t>
  </si>
  <si>
    <t>(o) Bucket tip radium (pin to point) mm</t>
  </si>
  <si>
    <t>Make and model</t>
  </si>
  <si>
    <t>Serviceable safety element?</t>
  </si>
  <si>
    <t>Are safety elements locally made?</t>
  </si>
  <si>
    <t>Service Indicator?</t>
  </si>
  <si>
    <t>Details</t>
  </si>
  <si>
    <t>Position of Separator</t>
  </si>
  <si>
    <t>Type of water drain</t>
  </si>
  <si>
    <t>Water / Oil Cooled Radiator cores</t>
  </si>
  <si>
    <t>Fan fitted</t>
  </si>
  <si>
    <t>Body paint</t>
  </si>
  <si>
    <t>Paint Type</t>
  </si>
  <si>
    <t>Colour</t>
  </si>
  <si>
    <t>Bonnet paint</t>
  </si>
  <si>
    <t xml:space="preserve">COOLING SYSTEM </t>
  </si>
  <si>
    <t>Full details of Safety Equipment</t>
  </si>
  <si>
    <t>The TLB must be powered by a Diesel engine with a minimum power output of at least 68 kW.</t>
  </si>
  <si>
    <t>Engine Breathing shall be through a dry type air cleaner with cyclonic pre cleaner, serviceable main (primary) element, serviceable safety (secondary) element, and an air cleaner service indicator (informer type) mounted directly at the inlet duct.</t>
  </si>
  <si>
    <t>Are the following fitted:</t>
  </si>
  <si>
    <t>Full flow disposable fuel and lubricating oil filters as well as a fuel/water separator must be fitted. The separator must be positioned where it can be easily seen, easy to inspect and to clean and drain if necessary.</t>
  </si>
  <si>
    <t>Details of fuel and lubricating oil filters</t>
  </si>
  <si>
    <t>All components breathers eg. transmission, differential, hydraulic tank and fuel tank shall be fitted with filtration systems designed to prevent the entry of contaminants.</t>
  </si>
  <si>
    <t>Which components are fitted with breathers:</t>
  </si>
  <si>
    <t>Are all of these breathers fitted with suitable filtration systems? If not, which are not?</t>
  </si>
  <si>
    <t>What does a scheduled maintenance of breather filtration system involve (eg. washing, Replacement)</t>
  </si>
  <si>
    <t>A tropical type engine cooling system ensuring full load operation throughout the year at any place in the territory of the South Africa.</t>
  </si>
  <si>
    <t xml:space="preserve">The engine should be fitted with a monitoring system. In case of a malfunction, the system should warn the operator using a buzzer and a warning light. It must keep track of features such as oil pressure, water/oil temperature, water level and transmission temperatures. </t>
  </si>
  <si>
    <t>An efficient electrical system should be installed in order to insure effective operation of the machine. The electrical components must include the following standard features. LED amber lights must be installed on the sides and on the roof of the cab. . A total of 10 Led clusters will be required to be installed. The clusters must contain three (3) X 1-watt LEDs each.</t>
  </si>
  <si>
    <t>Operators view: What can the operator see</t>
  </si>
  <si>
    <t>Gauges</t>
  </si>
  <si>
    <t>The machine shall be fitted with an electrically operated hour meter working off the oil pressure line of the engine and registering “clock”  hours.  (Hobbs M5600 or equal)</t>
  </si>
  <si>
    <t>The fuel tank capacity shall allow for at least 9 hours full load operation between refills.</t>
  </si>
  <si>
    <t>A lockable fuel tank cap and anti-siphon device shall also be fitted.</t>
  </si>
  <si>
    <t>Full details of TLB drive system (engine to wheels):</t>
  </si>
  <si>
    <t>Maximum distance the machine may be driven without damaging the drive system:</t>
  </si>
  <si>
    <t>Speed forward:</t>
  </si>
  <si>
    <t xml:space="preserve">Heavy duty loader type (L4 type) RSA manufactured tires or tires readily available in the RSA shall be fitted. Industrial type tires must be fitted onto the machines.  </t>
  </si>
  <si>
    <t>Service brakes: power assisted and self-adjusting brakes are required.</t>
  </si>
  <si>
    <t>Parking brakes: parking brakes must be a secondary braking system that is independent of service brakes.</t>
  </si>
  <si>
    <t>Full power steering is required</t>
  </si>
  <si>
    <t>While digging, the machine shall be suitably stabilized by means of stabilizers.</t>
  </si>
  <si>
    <t>Details of axles:</t>
  </si>
  <si>
    <t>The hydraulic system must provide for simultaneous operation of more than one control at a time without loss of speed of any one action.  Self regulating pumps providing automatic adaption of working speed and power to job conditions are required.</t>
  </si>
  <si>
    <t>Full details of hydraulic system:</t>
  </si>
  <si>
    <t>The backhoe shall be capable of a digging depth of at least 4300 mm with a bucket digging force of at least 45 kN.  Dipper arm crowd force must be at least 30 kN.  A general purpose bucket with a heaped capacity of at least 0.18m³ is required.</t>
  </si>
  <si>
    <t>Loader</t>
  </si>
  <si>
    <t xml:space="preserve">The loader shall have a general purpose bucket of at least 0.9m³ heaped, a dump clearance of at least 2500 mm at maximum bucket discharge angle and a dump reach at this height of not less than 750 mm. </t>
  </si>
  <si>
    <t xml:space="preserve">Forklift attachments should also be fitted able to lift a load of at least 1700 Kg. The forklift attachment shall permanently fitted to the equipment and allow to be folded for storage behind the bucket. The working length of the forks shall be of adequate length to allow for the safe lifting of loads such as pallets.   </t>
  </si>
  <si>
    <t>The capacity of fuel and lubricants should be enough to ensure a full load operational working hours above 8 hours before, refilling.</t>
  </si>
  <si>
    <t>Please provide the following information (which is essential for the operation of the machine). This information lists the commodities to be used as suggested by the OEM.</t>
  </si>
  <si>
    <t>Size/Capacity</t>
  </si>
  <si>
    <t>Performance standard</t>
  </si>
  <si>
    <t>Fuel Tank</t>
  </si>
  <si>
    <t>Transmission Fluid</t>
  </si>
  <si>
    <t>Differential Casing</t>
  </si>
  <si>
    <t>Hydraulic Tank</t>
  </si>
  <si>
    <t>Engine Oil</t>
  </si>
  <si>
    <t>Coolant Reservoir</t>
  </si>
  <si>
    <t>The engine should deliver a net power of at least 150kW.</t>
  </si>
  <si>
    <t>The superstructure shall be mounted on a slewing ring which rotates on roller bearings and fitted with slew brake.</t>
  </si>
  <si>
    <t>Undercarriage width between track shoe extremities shall not be less than 2 900 mm.</t>
  </si>
  <si>
    <t>Minimum track length shall be 5 000 mm</t>
  </si>
  <si>
    <t>The minimum ground clearance shall not be less than 500 mm.</t>
  </si>
  <si>
    <t>The bucket shall be of the extreme service type with a lip plate of 50 mm thickness having a hardness of 500 brinell or equivalent, designed for heavy duty applications and shall have a minimum mass of 1600 kg.  Bucket width (bite) shall be approximately 1 500 mm..</t>
  </si>
  <si>
    <t xml:space="preserve">Bucket design shall incorporate heavy duty boxed main beam and underbridge, two low profile inverted "T" type support beams inside the bucket in line with the centre teeth, 500 brinell hardness wear strips on the outside in a horizontal direction, sealed and floating pins and replaceable bushes, 30 mm cheek plates and grouser plate </t>
  </si>
  <si>
    <t>Min of five teeth of the ESCO 35 R14-1 type or equivalent is required splayed in a spade nose formation with the centre teeth leading the corner teeth by 50 - 75 mm.  Corner teeth shall be angled so as to project sideways further than any part of the bucket or protection plates.  Half arrow wear plates are to be fitted between the teeth to protect the lip plate.</t>
  </si>
  <si>
    <t>The excavators shall be able to perform all of the requirements given below with the buckets offered laden with material of loose density 1.8 t/m³ without exceeding 75% of their rated tipping loads.</t>
  </si>
  <si>
    <t>Maximum breakout force shall not be less than 200 kN</t>
  </si>
  <si>
    <t>Maximum digger stick force shall not be less than 180 kN</t>
  </si>
  <si>
    <t>The engine should deliver a net power of at least 250kW.</t>
  </si>
  <si>
    <t>Undercarriage width between track shoe extremities shall not be less than 3 300 mm.</t>
  </si>
  <si>
    <t>Undercarriage length exceeding 5.3 m may receive preference.</t>
  </si>
  <si>
    <t>Track chain guides shall be fitted.</t>
  </si>
  <si>
    <t>The minimum ground clearance shall not be less than 550 mm.</t>
  </si>
  <si>
    <t>The bucket shall be of the extreme service type with a lip plate of 50 mm thickness having a hardness of 500 brinell or equivalent, designed for heavy duty applications and shall have a minimum mass of 1900 kg.  Bucket width (bite) shall be approximately 1 800 mm..</t>
  </si>
  <si>
    <t>Protection on cheek and corners of 500 brinell hardness or equivalent.</t>
  </si>
  <si>
    <t>Maximum breakout force shall not be less than 250 kN</t>
  </si>
  <si>
    <t>Maximum digger stick force shall not be less than 200 kN</t>
  </si>
  <si>
    <t>GUARANTEE PERIOD</t>
  </si>
  <si>
    <t>The machines and equipment shall be guaranteed for a period of not less than one (1) year.</t>
  </si>
  <si>
    <t>MANUFACTURER OF PRODUCT</t>
  </si>
  <si>
    <t>In the event of the bidder not being the actual manufacturer/authorised dealer and will be sourcing the product from another company, it is required that a letter from that company (manufacturer/authorised dealer) confirming supply arrangements including lead times in this regard, accompany your bid at the closing date and time.</t>
  </si>
  <si>
    <t>The said company/supplier/authorised dealers must confirm that it has familiarised itself with the item descriptions, specifications and bid conditions and if the bid consists of more than one item, it should be clearly indicated in respect of which item(s) the supportive letter has been issued.</t>
  </si>
  <si>
    <t>The letter should also indicate that all financial arrangements have been agreed upon between the bidder and the company (manufacturer/authorised dealer) for the items concerned.</t>
  </si>
  <si>
    <t>SERVICE</t>
  </si>
  <si>
    <t>The service to be rendered is the supply and delivery of the following items in working conditions and test run:</t>
  </si>
  <si>
    <t>1, 4 m³ PNEUMATIC TYRED FRONT END LOADERS</t>
  </si>
  <si>
    <t>All as more fully specified hereunder.</t>
  </si>
  <si>
    <t>Note: The Department reserves the right to purchase only one or more items as required</t>
  </si>
  <si>
    <t>The operating mass of the complete machine equipped as specified but without ballast, shall not be less than 8 500 kg.</t>
  </si>
  <si>
    <t>Each machine shall have a non-corrosive labelling plate giving the tare mass of the complete machine.</t>
  </si>
  <si>
    <t xml:space="preserve">The lettering on this plate shall be at least 20 mm in size.  </t>
  </si>
  <si>
    <t>The net peak power output of the diesel engine shall not be less than 70 kW.</t>
  </si>
  <si>
    <t>The radiator fan shall be of the blower type.</t>
  </si>
  <si>
    <t>BUCKET AND RELEVANT DIMENSIONS</t>
  </si>
  <si>
    <t>Buckets shall be of the heavy duty general purpose type with replaceable cutting edges.</t>
  </si>
  <si>
    <t>The buckets shall be fitted with spill guards or spill boards to prevent rocks from falling backwards onto the machines and operating mechanism.</t>
  </si>
  <si>
    <t>The width of the bucket shall not exceed 2 300 mm.</t>
  </si>
  <si>
    <t>The rated SAE heaped capacity shall not be less than 1,4 m³.</t>
  </si>
  <si>
    <r>
      <t>The dumping clearance at maximum lift and 45</t>
    </r>
    <r>
      <rPr>
        <sz val="10"/>
        <color theme="1"/>
        <rFont val="Maiandra GD"/>
        <family val="2"/>
      </rPr>
      <t>˚</t>
    </r>
    <r>
      <rPr>
        <sz val="10"/>
        <color theme="1"/>
        <rFont val="Arial"/>
        <family val="2"/>
      </rPr>
      <t xml:space="preserve"> dumping angle shall not be less than 2, 6 m.</t>
    </r>
  </si>
  <si>
    <r>
      <t>The reach from the front tyre at full lift at 45</t>
    </r>
    <r>
      <rPr>
        <sz val="10"/>
        <color theme="1"/>
        <rFont val="Maiandra GD"/>
        <family val="2"/>
      </rPr>
      <t>˚</t>
    </r>
    <r>
      <rPr>
        <sz val="10"/>
        <color theme="1"/>
        <rFont val="Arial"/>
        <family val="2"/>
      </rPr>
      <t xml:space="preserve"> shall not be less than 850 mm.</t>
    </r>
  </si>
  <si>
    <r>
      <t>Buckets shall be provided with</t>
    </r>
    <r>
      <rPr>
        <b/>
        <sz val="10"/>
        <color theme="1"/>
        <rFont val="Arial"/>
        <family val="2"/>
      </rPr>
      <t xml:space="preserve"> bolt-on</t>
    </r>
    <r>
      <rPr>
        <sz val="10"/>
        <color theme="1"/>
        <rFont val="Arial"/>
        <family val="2"/>
      </rPr>
      <t xml:space="preserve"> replaceable teeth.</t>
    </r>
  </si>
  <si>
    <t>STABILITY</t>
  </si>
  <si>
    <t>The loaders shall be capable of handling the bucket specified when loaded to its rated capacity according to SAE TR-151 with material weighing 2 000kg/m³.</t>
  </si>
  <si>
    <t>The machine offered shall be capable of tipping loads (full turn) of not less than 5 200 kg.</t>
  </si>
  <si>
    <t>The machine shall be capable of tipping loads (straight) of not less than 5 700 kg.</t>
  </si>
  <si>
    <t>Preference may be given to machines which are fitted with counter weights over those machines which rely wholly or in part on tyre filling.</t>
  </si>
  <si>
    <t>PERFORMANCE</t>
  </si>
  <si>
    <t>The maximum breakout force shall not be less than 80 kN.</t>
  </si>
  <si>
    <t>The transmission shall be of the full powershift type, with torque converter, having not less than three forward and three reverse gears.</t>
  </si>
  <si>
    <t>A forward/reverse soft shift shall be fitted.  Limited-slip differential facility shall be featured.</t>
  </si>
  <si>
    <t>Maximum travelling speed shall not be less than 28 km/h.</t>
  </si>
  <si>
    <t>The maximum speed in first gear forward and reverse gear shall not be less than 7 km/h.</t>
  </si>
  <si>
    <t>It must be possible to start the engine only in neutral gear.</t>
  </si>
  <si>
    <t>A hydrostatic drive may be offered instead of that described above.</t>
  </si>
  <si>
    <t>All wheels shall be driven.</t>
  </si>
  <si>
    <t xml:space="preserve">STEERING </t>
  </si>
  <si>
    <t>Machines shall be of the articulated pivot steering type.</t>
  </si>
  <si>
    <r>
      <t>The steering angle shall not be less than 30</t>
    </r>
    <r>
      <rPr>
        <sz val="10"/>
        <color theme="1"/>
        <rFont val="Maiandra GD"/>
        <family val="2"/>
      </rPr>
      <t>˚</t>
    </r>
    <r>
      <rPr>
        <sz val="10"/>
        <color theme="1"/>
        <rFont val="Arial"/>
        <family val="2"/>
      </rPr>
      <t xml:space="preserve"> to each side.</t>
    </r>
  </si>
  <si>
    <t>Emergency steering/braking in the event of engine failure shall be provided.</t>
  </si>
  <si>
    <t>TURNING RADIUS</t>
  </si>
  <si>
    <t>A turning radius outside tyres of not more than 4,5 m is required.</t>
  </si>
  <si>
    <t>AXLES</t>
  </si>
  <si>
    <r>
      <t>A rear axle oscillation of not less than 20</t>
    </r>
    <r>
      <rPr>
        <sz val="10"/>
        <color theme="1"/>
        <rFont val="Maiandra GD"/>
        <family val="2"/>
      </rPr>
      <t>˚</t>
    </r>
    <r>
      <rPr>
        <sz val="10"/>
        <color theme="1"/>
        <rFont val="Arial"/>
        <family val="2"/>
      </rPr>
      <t xml:space="preserve"> (total) is required.</t>
    </r>
  </si>
  <si>
    <t>The tyre size and ply rating shall conform to the TREDCO rating for 16 km/h for front end loaders.</t>
  </si>
  <si>
    <t>The tyre size shall not be less than 17,5 X 25 – L3.</t>
  </si>
  <si>
    <t>L2 tyres will not be accepted.</t>
  </si>
  <si>
    <t>TYRE FILLING</t>
  </si>
  <si>
    <t>Bidders shall clearly state whether tyre filling is necessary for satisfactory operation.</t>
  </si>
  <si>
    <t>The cost of tyre filling, filling material and equipment shall be included in the bid price, if this is required to obtain the stability specified.</t>
  </si>
  <si>
    <t>Air and/or hydraulically powered disc brakes are required on all four wheels.</t>
  </si>
  <si>
    <t>The brakes shall either have independent circuits for front and rear axles or be of the fail safe type i.e. brakes are automatically applied if the air pressure is lost and/or falls below a safe operating pressure.</t>
  </si>
  <si>
    <t>Fully enclosed brakes combined with the hydrostatic drive system are also acceptable.</t>
  </si>
  <si>
    <t>HYDRAULIC SYSTEM</t>
  </si>
  <si>
    <t>Hydraulic pumps for the steering and bucket hydraulic system shall be of the gear type.</t>
  </si>
  <si>
    <t>FUEL SYSTEM</t>
  </si>
  <si>
    <t>The fuel tank shall have a capacity of not less than 150ℓ.</t>
  </si>
  <si>
    <t xml:space="preserve">The tank shall be fitted with lockable drain cocks.  </t>
  </si>
  <si>
    <t>The tank filler cap shall be fitted with a lock.</t>
  </si>
  <si>
    <t>GROUND CLEARANCE</t>
  </si>
  <si>
    <t>The machines offered shall have a ground clearance of not less than 350 mm.</t>
  </si>
  <si>
    <t>In addition to the requirements of paragraph 6 of “General Specifications”, the cabs shall be equipped with the following:</t>
  </si>
  <si>
    <t>(a) Sound insulation</t>
  </si>
  <si>
    <t>(b) Vandalism Lock</t>
  </si>
  <si>
    <t>(c) A 1,5kg fire extinguisher of the BCF type or equivalent is required instead of a 9 kg extinguisher as specified.</t>
  </si>
  <si>
    <t>INSTRUMENTS</t>
  </si>
  <si>
    <t>In addition to the requirements of paragraph 7 of “General Specifications”, the following instruments shall be provided on the instrument panel:</t>
  </si>
  <si>
    <t>(a) Service indicator for air cleaner</t>
  </si>
  <si>
    <t>(b) Transmission oil pressure or temperature indicator</t>
  </si>
  <si>
    <t>Clause 7(f) shall be read:</t>
  </si>
  <si>
    <t>“Fuel tank gauge or dipstick……</t>
  </si>
  <si>
    <t>“Clause 8(b) shall not apply to this bid.</t>
  </si>
  <si>
    <t>Clause 12 shall be read:</t>
  </si>
  <si>
    <t>“A rear tow hitch connected to the main chassis is required.”</t>
  </si>
  <si>
    <r>
      <t>Make and model</t>
    </r>
    <r>
      <rPr>
        <b/>
        <u/>
        <sz val="10"/>
        <color theme="1"/>
        <rFont val="Arial"/>
        <family val="2"/>
      </rPr>
      <t xml:space="preserve"> </t>
    </r>
  </si>
  <si>
    <t>Make and Model</t>
  </si>
  <si>
    <t xml:space="preserve">Net power output as specified </t>
  </si>
  <si>
    <t>Maximum governed speed</t>
  </si>
  <si>
    <t>Fuel consumption at full load</t>
  </si>
  <si>
    <t>Is differential lock provided?</t>
  </si>
  <si>
    <t>Number of forward gears</t>
  </si>
  <si>
    <t>Number of reverse gears</t>
  </si>
  <si>
    <r>
      <t>Maximum speed forward:   1</t>
    </r>
    <r>
      <rPr>
        <vertAlign val="superscript"/>
        <sz val="10"/>
        <color theme="1"/>
        <rFont val="Arial"/>
        <family val="2"/>
      </rPr>
      <t>st</t>
    </r>
    <r>
      <rPr>
        <sz val="10"/>
        <color theme="1"/>
        <rFont val="Arial"/>
        <family val="2"/>
      </rPr>
      <t xml:space="preserve"> Gear</t>
    </r>
  </si>
  <si>
    <r>
      <t>2</t>
    </r>
    <r>
      <rPr>
        <vertAlign val="superscript"/>
        <sz val="10"/>
        <color theme="1"/>
        <rFont val="Arial"/>
        <family val="2"/>
      </rPr>
      <t>nd</t>
    </r>
    <r>
      <rPr>
        <sz val="10"/>
        <color theme="1"/>
        <rFont val="Arial"/>
        <family val="2"/>
      </rPr>
      <t xml:space="preserve"> Gear</t>
    </r>
  </si>
  <si>
    <r>
      <t>3</t>
    </r>
    <r>
      <rPr>
        <vertAlign val="superscript"/>
        <sz val="10"/>
        <color theme="1"/>
        <rFont val="Arial"/>
        <family val="2"/>
      </rPr>
      <t>rd</t>
    </r>
    <r>
      <rPr>
        <sz val="10"/>
        <color theme="1"/>
        <rFont val="Arial"/>
        <family val="2"/>
      </rPr>
      <t xml:space="preserve"> Gear</t>
    </r>
  </si>
  <si>
    <r>
      <t>4</t>
    </r>
    <r>
      <rPr>
        <vertAlign val="superscript"/>
        <sz val="10"/>
        <color theme="1"/>
        <rFont val="Arial"/>
        <family val="2"/>
      </rPr>
      <t>th</t>
    </r>
    <r>
      <rPr>
        <sz val="10"/>
        <color theme="1"/>
        <rFont val="Arial"/>
        <family val="2"/>
      </rPr>
      <t xml:space="preserve"> Gear</t>
    </r>
  </si>
  <si>
    <r>
      <t>Maximum speed reverse:   1</t>
    </r>
    <r>
      <rPr>
        <vertAlign val="superscript"/>
        <sz val="10"/>
        <color theme="1"/>
        <rFont val="Arial"/>
        <family val="2"/>
      </rPr>
      <t>st</t>
    </r>
    <r>
      <rPr>
        <sz val="10"/>
        <color theme="1"/>
        <rFont val="Arial"/>
        <family val="2"/>
      </rPr>
      <t xml:space="preserve"> Gear</t>
    </r>
  </si>
  <si>
    <t>TORQUE CONVERTER</t>
  </si>
  <si>
    <t>Ratio (stall)</t>
  </si>
  <si>
    <t>TYPE OF HYDRAULIC PUMPS</t>
  </si>
  <si>
    <t>Steering</t>
  </si>
  <si>
    <t>Bucket hydraulics</t>
  </si>
  <si>
    <t>Make and model of hydraulic pump</t>
  </si>
  <si>
    <t>Output of hydraulic pumps and relief valve pressure</t>
  </si>
  <si>
    <t xml:space="preserve">OPERATING MASS </t>
  </si>
  <si>
    <t>Axle Loading (2 000 kg/m³)</t>
  </si>
  <si>
    <t>Operating mass of complete machine equipped as specified</t>
  </si>
  <si>
    <t>Front axle (unloaded)</t>
  </si>
  <si>
    <t>Rear axle (unloaded)</t>
  </si>
  <si>
    <t>Front axle (loaded)</t>
  </si>
  <si>
    <t>Size and Ply Rating</t>
  </si>
  <si>
    <t xml:space="preserve">TREDCO Rating </t>
  </si>
  <si>
    <t>Must tyres be filled for satisfactory operation?</t>
  </si>
  <si>
    <t>Type of material in tyres (if applicable)</t>
  </si>
  <si>
    <t>Mass of material in tyres (if applicable)</t>
  </si>
  <si>
    <t>TIPPING LOAD</t>
  </si>
  <si>
    <t>Straight ahead</t>
  </si>
  <si>
    <t>Full turn</t>
  </si>
  <si>
    <t>LIFTING CAPACITY</t>
  </si>
  <si>
    <t>Maximum lifting capacity</t>
  </si>
  <si>
    <t>Maximum breakout force</t>
  </si>
  <si>
    <t>STEERING</t>
  </si>
  <si>
    <t>Steering angle</t>
  </si>
  <si>
    <t>Turing radius of outside tyres</t>
  </si>
  <si>
    <t>Rear axle oscillation</t>
  </si>
  <si>
    <t>Type</t>
  </si>
  <si>
    <t>Dual system</t>
  </si>
  <si>
    <t>Fail safe system?</t>
  </si>
  <si>
    <t>BUCKET</t>
  </si>
  <si>
    <t>SAE struck capacity</t>
  </si>
  <si>
    <t>SAE heaped capacity</t>
  </si>
  <si>
    <t>Bucket handling capacity</t>
  </si>
  <si>
    <t>Type of bucket fitted</t>
  </si>
  <si>
    <t>Type of cutting edges</t>
  </si>
  <si>
    <t>Type of teeth</t>
  </si>
  <si>
    <t>Type of adaptors</t>
  </si>
  <si>
    <t>Bucket width</t>
  </si>
  <si>
    <t>Bucket tilt back at carry height</t>
  </si>
  <si>
    <t>DIMENSIONS</t>
  </si>
  <si>
    <r>
      <t>Maximum dump clearance at 45</t>
    </r>
    <r>
      <rPr>
        <sz val="10"/>
        <color theme="1"/>
        <rFont val="Maiandra GD"/>
        <family val="2"/>
      </rPr>
      <t>˚</t>
    </r>
  </si>
  <si>
    <t>Reach from machine at maximum dump height</t>
  </si>
  <si>
    <t>Ground clearance</t>
  </si>
  <si>
    <t>Overall width of machine</t>
  </si>
  <si>
    <t>FUEL TANK / CAB / INSTRUMENTS / CONTROLS</t>
  </si>
  <si>
    <t>Type of cooling fan</t>
  </si>
  <si>
    <t>Type of water separator fitted</t>
  </si>
  <si>
    <t>Are the water separator and fuel filters fitted with replaceable elements?</t>
  </si>
  <si>
    <t>Type of alarm device for low oil pressure</t>
  </si>
  <si>
    <t>Type of alarm device for high water temperature</t>
  </si>
  <si>
    <t>Is automatic bucket kick out control fitted?</t>
  </si>
  <si>
    <t>Is automatic bucket level control fitted?</t>
  </si>
  <si>
    <t>Is 1,5kg fire extinguisher fitted?</t>
  </si>
  <si>
    <t>Is air cleaner provided with a safety element?</t>
  </si>
  <si>
    <t>Does the bid comply with the conditions contained in the “General Specifications”?</t>
  </si>
  <si>
    <t>If not, please specify the deviations</t>
  </si>
  <si>
    <t>2, 2 m³ PNEUMATIC TYRED FRONT END LOADERS</t>
  </si>
  <si>
    <t>The operating mass of the complete machine equipped as specified but without ballast, shall not be less than 12,600kg.</t>
  </si>
  <si>
    <t>The net peak power output of the diesel engine shall not be less than 120kW.</t>
  </si>
  <si>
    <t>Buckets shall be of the heavy duty excavating type with replaceable cutting edges.</t>
  </si>
  <si>
    <t>The width of the bucket shall not less than the overall width of the machine.</t>
  </si>
  <si>
    <t>The rated SAE heaped capacity shall not be less than 2, 2 m³.</t>
  </si>
  <si>
    <r>
      <t>The dumping clearance at maximum lift and 45</t>
    </r>
    <r>
      <rPr>
        <sz val="10"/>
        <color theme="1"/>
        <rFont val="Maiandra GD"/>
        <family val="2"/>
      </rPr>
      <t>˚</t>
    </r>
    <r>
      <rPr>
        <sz val="10"/>
        <color theme="1"/>
        <rFont val="Arial"/>
        <family val="2"/>
      </rPr>
      <t xml:space="preserve"> dumping angle shall not be less than 2,7 m.</t>
    </r>
  </si>
  <si>
    <r>
      <t>The reach from the front tyre at full lift at 45</t>
    </r>
    <r>
      <rPr>
        <sz val="10"/>
        <color theme="1"/>
        <rFont val="Maiandra GD"/>
        <family val="2"/>
      </rPr>
      <t>˚</t>
    </r>
    <r>
      <rPr>
        <sz val="10"/>
        <color theme="1"/>
        <rFont val="Arial"/>
        <family val="2"/>
      </rPr>
      <t xml:space="preserve"> shall not be less than 950 mm.</t>
    </r>
  </si>
  <si>
    <r>
      <t xml:space="preserve">Buckets shall be provided with </t>
    </r>
    <r>
      <rPr>
        <b/>
        <sz val="10"/>
        <color theme="1"/>
        <rFont val="Arial"/>
        <family val="2"/>
      </rPr>
      <t>bolt-on</t>
    </r>
    <r>
      <rPr>
        <sz val="10"/>
        <color theme="1"/>
        <rFont val="Arial"/>
        <family val="2"/>
      </rPr>
      <t xml:space="preserve"> replaceable teeth.</t>
    </r>
  </si>
  <si>
    <t>The machine offered shall be capable of tipping loads of not less than 9 300 kg at full turn.</t>
  </si>
  <si>
    <t>The machine shall be capable of tipping loads (straight) of not less than 10 600 kg.</t>
  </si>
  <si>
    <t>The maximum breakout force shall not be less than 100kN.</t>
  </si>
  <si>
    <t>The transmission shall be of the full powershift type, with torque converter, having not less than four forward and four reverse gears.</t>
  </si>
  <si>
    <t>A forward/reverse soft shift shall be fitted.  Limited-slip differential facility shall be fitted.</t>
  </si>
  <si>
    <t>Maximum travelling speed shall not be less than 35 km/h.</t>
  </si>
  <si>
    <t>The maximum speed in first gear forward and reverse gear shall not be less than 6 km/h.</t>
  </si>
  <si>
    <r>
      <t>The steering angle shall not be less than 40</t>
    </r>
    <r>
      <rPr>
        <sz val="10"/>
        <color theme="1"/>
        <rFont val="Maiandra GD"/>
        <family val="2"/>
      </rPr>
      <t>˚</t>
    </r>
    <r>
      <rPr>
        <sz val="10"/>
        <color theme="1"/>
        <rFont val="Arial"/>
        <family val="2"/>
      </rPr>
      <t xml:space="preserve"> to each side.</t>
    </r>
  </si>
  <si>
    <t>A turning radius outside tyres of not more than 6,0 m is required.</t>
  </si>
  <si>
    <t>The tyre size shall not be less than 20,5 X 25 – L4.</t>
  </si>
  <si>
    <t>L3 tyres will not be accepted.</t>
  </si>
  <si>
    <t>The brakes shall either have independent circuits for front and rear axles or be of the fail safe type i.e. brakes are automatically applied if the pressure is lost and/or falls below a safe operating pressure.</t>
  </si>
  <si>
    <t>Fully enclosed braked combined with the hydrostatic drive system are also acceptable.</t>
  </si>
  <si>
    <t>The fuel tank shall have a capacity of not less than 240ℓ.</t>
  </si>
  <si>
    <t>The tank shall be fitted with lockable drain cocks.</t>
  </si>
  <si>
    <t>The machines offered shall have a ground clearance of not less than 400 mm.</t>
  </si>
  <si>
    <t>(c) A 1, 5 kg fire extinguisher of the BCF type or equivalent is required instead of a 9 kg extinguisher as specified.</t>
  </si>
  <si>
    <t>Is 1, 5 kg fire extinguisher fitted?</t>
  </si>
  <si>
    <t>A double-drum ride-on roller, powered by a diesel engine.</t>
  </si>
  <si>
    <t>With an operating mass of at least 1400 kg</t>
  </si>
  <si>
    <t xml:space="preserve"> A diesel engine, delivering a net output power of at least 14.5 kW.</t>
  </si>
  <si>
    <t>The engine should be suitable for operation with RSA specification diesel fuel (500ppm)</t>
  </si>
  <si>
    <t xml:space="preserve">Air Cleaner </t>
  </si>
  <si>
    <t>Filters</t>
  </si>
  <si>
    <t xml:space="preserve">Full flow disposable fuel and lubricating oil filters as well as a fuel/water separator must be fitted. </t>
  </si>
  <si>
    <t>The separator must be positioned where it can be easily seen, easy to inspect and to clean and drain if necessary.</t>
  </si>
  <si>
    <t>Cooling system</t>
  </si>
  <si>
    <t>Must be water (and/or) oil cooled with fan. cooled with fan.</t>
  </si>
  <si>
    <t xml:space="preserve">Radiator cores must have large spaces between them, for efficient cooling and easy cleaning. </t>
  </si>
  <si>
    <t>A standard sprinkler system must be fitted</t>
  </si>
  <si>
    <t>The system must be pressurised. Both front and rear drums must be efficiently sprinkled</t>
  </si>
  <si>
    <t>The system must have integrated spray setting. The spray setting range must have no less than 4 settings</t>
  </si>
  <si>
    <t>The water tank capacity must be no less than 100L</t>
  </si>
  <si>
    <t>Spray nozzles with filters must be removable (for periodic cleaning)</t>
  </si>
  <si>
    <t>The machine is to be hydrostatically driven</t>
  </si>
  <si>
    <t>The machine should have a maximum travel speed of no less than 7km/h</t>
  </si>
  <si>
    <t>A Gradeability of no less than 30% is required</t>
  </si>
  <si>
    <t>The equipment should be fitted with service and parking brakes. An Emergency stop device must be fitted</t>
  </si>
  <si>
    <t xml:space="preserve">The equipment should be equipped with an Foldable roll over protection. </t>
  </si>
  <si>
    <t>The operator’s seat should be suspended and adjustable</t>
  </si>
  <si>
    <t xml:space="preserve">An instrument panel should be fitted in clear view of the operator, warning the operator with a light and audible warning horn if a problem occurs. </t>
  </si>
  <si>
    <t xml:space="preserve">The system should monitor at least Low engine oil pressure, High engine coolant temperature, High hydraulic oil temperature, Low change system pressure. </t>
  </si>
  <si>
    <t xml:space="preserve">The vibratory system must have amplitude of no less than 0.38 mm. </t>
  </si>
  <si>
    <t xml:space="preserve">It must have a centrifugal force of at least 14 kN </t>
  </si>
  <si>
    <t>Maximum frequency must be no less than 60 Hz</t>
  </si>
  <si>
    <t>The drum width should be no less than 1000 mm.</t>
  </si>
  <si>
    <t>The equipment should have an unballasted operating weight of no less than 1400 kg.</t>
  </si>
  <si>
    <t>Double Drum Roller</t>
  </si>
  <si>
    <t>Diesel Engine powered</t>
  </si>
  <si>
    <t>Operating Weight</t>
  </si>
  <si>
    <t>Brand Name</t>
  </si>
  <si>
    <t>Model Number</t>
  </si>
  <si>
    <t>Engine Manufacturer</t>
  </si>
  <si>
    <t xml:space="preserve">Engine Model. </t>
  </si>
  <si>
    <t>Emission Standard</t>
  </si>
  <si>
    <t>Maximum Net Output Power</t>
  </si>
  <si>
    <t>Maximum Net Torque</t>
  </si>
  <si>
    <t>Displacement</t>
  </si>
  <si>
    <t xml:space="preserve">Diesel Use </t>
  </si>
  <si>
    <t>Cooling System</t>
  </si>
  <si>
    <t>Air Cleaner</t>
  </si>
  <si>
    <t>Serviceable safety element</t>
  </si>
  <si>
    <t>Service Indicator</t>
  </si>
  <si>
    <t>Sprinkler system fitted?</t>
  </si>
  <si>
    <t>Front and Rear Drums sprinkled?</t>
  </si>
  <si>
    <t>Number of spray settings</t>
  </si>
  <si>
    <t>Tank Capacity</t>
  </si>
  <si>
    <t>Removable Spray Nozzles</t>
  </si>
  <si>
    <t>Type of Drive</t>
  </si>
  <si>
    <t>Maximum Travel Speed</t>
  </si>
  <si>
    <t>Gradeability</t>
  </si>
  <si>
    <t xml:space="preserve">Details of Drive </t>
  </si>
  <si>
    <t>Service Brake</t>
  </si>
  <si>
    <t>Parking Brake</t>
  </si>
  <si>
    <t>Emergency Stop</t>
  </si>
  <si>
    <t>Inner turning Radius</t>
  </si>
  <si>
    <t>Oscillation angle</t>
  </si>
  <si>
    <t>Details of Steering</t>
  </si>
  <si>
    <t>Foldable ROPS</t>
  </si>
  <si>
    <t>Adjustable seat</t>
  </si>
  <si>
    <t>Access to all controls</t>
  </si>
  <si>
    <t>Details of Canopy</t>
  </si>
  <si>
    <t>Amplitude</t>
  </si>
  <si>
    <t>Centrifugal Force</t>
  </si>
  <si>
    <t>Frequency</t>
  </si>
  <si>
    <t>Drum Width</t>
  </si>
  <si>
    <t>(a) Are all the required accessories fitted/provided?</t>
  </si>
  <si>
    <t xml:space="preserve"> A diesel engine, delivering a net output power of at least 11 kW.</t>
  </si>
  <si>
    <t>Must be water (and/or) oil cooled with fan.</t>
  </si>
  <si>
    <t>A Gradeability of no less than 26% is required</t>
  </si>
  <si>
    <t xml:space="preserve">The equipment should be equipped with a foldable roll over protection. </t>
  </si>
  <si>
    <t xml:space="preserve">The vibratory system must have amplitude of no less than 0.33 mm. </t>
  </si>
  <si>
    <t xml:space="preserve">It must have a centrifugal force of at least 13 kN </t>
  </si>
  <si>
    <t>The drum width should be no less than 900 mm.</t>
  </si>
  <si>
    <t>The roller must be painted with a durable paint</t>
  </si>
  <si>
    <t>The bonnet must be painted with a durable paint</t>
  </si>
  <si>
    <t>A diesel powered smooth roller</t>
  </si>
  <si>
    <t>With an operating weight of no less than 12 000 kg</t>
  </si>
  <si>
    <t>A Static linear load of no less than 25 Kg/cm</t>
  </si>
  <si>
    <t xml:space="preserve">The engine should deliver a net power of at least 88 kW </t>
  </si>
  <si>
    <t>The engine should be able to operate efficiently at altitudes ranging from 0m to 2500m.</t>
  </si>
  <si>
    <t>The engine should be suitable for operation with RSA specification diesel fuel (500ppm).</t>
  </si>
  <si>
    <t xml:space="preserve">The fuel/water separator must be positioned where it can be inspected on a regular basis, and thus easily accessible for maintenance </t>
  </si>
  <si>
    <t xml:space="preserve">The equipment should have a dual pump and motor hydrostatic drive, one driving the drum and one driving the rear wheels </t>
  </si>
  <si>
    <t>The roller should have a high range speed not exceeding 13 Km/h and a low range speed not exceeding 8 Km/h</t>
  </si>
  <si>
    <t>A Gradeability with or without vibration of not less than 45 % is required.</t>
  </si>
  <si>
    <t xml:space="preserve">The machine should be fitted with service and parking </t>
  </si>
  <si>
    <t>Also a release pump to allow the manual release of the parking brakes for towing purposes</t>
  </si>
  <si>
    <t xml:space="preserve">The roller should have a smooth low effort steering system  </t>
  </si>
  <si>
    <t>An inner turning radius of not more than 3700 mm</t>
  </si>
  <si>
    <t>Oscillation angle of not less than 12 º in each direction</t>
  </si>
  <si>
    <t>Steering angle of not less than 32º in each direction</t>
  </si>
  <si>
    <t>The tyres fitted to the equipment (brand, size and type) should be a readily available in RSA.</t>
  </si>
  <si>
    <t>The equipment should have a fully enclosed cab equipped with roll over protection (ROPS)</t>
  </si>
  <si>
    <t xml:space="preserve">The frame should be manufactured from heavy gauge steel plate and rolled sections. </t>
  </si>
  <si>
    <t xml:space="preserve">The articulation area should be structurally reinforced and joined by hardened steel pins. </t>
  </si>
  <si>
    <t>A safety lock should prevent the equipment articulating when placed in the lock position</t>
  </si>
  <si>
    <t>The system should have variable amplitude settings</t>
  </si>
  <si>
    <t xml:space="preserve">Low amplitude not exceeding 0.90 mm and high amplitude not less than 1.68 mm </t>
  </si>
  <si>
    <t xml:space="preserve">The equipment should also have a variable centrifugal force </t>
  </si>
  <si>
    <t xml:space="preserve">Minimum centrifugal force not exceeding 205 kN and a Maximum force not less than 230 kN </t>
  </si>
  <si>
    <t>The drum width should be between 2000 and 2300 mm</t>
  </si>
  <si>
    <t>The equipment should be fitted with the following safety equipment</t>
  </si>
  <si>
    <t>The equipment should have an unballasted operating weight of no less than 12 000kg.</t>
  </si>
  <si>
    <t>A drum-axle load of no less than 7000 Kg</t>
  </si>
  <si>
    <t>The machine offered above should allow for installation of a padfoot shell kit</t>
  </si>
  <si>
    <t>The padfoot shell should be easily installable on the machine.</t>
  </si>
  <si>
    <t>The set should be supplied with scrapers, installable on the drum assembly</t>
  </si>
  <si>
    <t>The scrapers will be used to prevent material build-up on the shell during operation.</t>
  </si>
  <si>
    <t>Smooth Drum Roller</t>
  </si>
  <si>
    <t>Drum Axle Load</t>
  </si>
  <si>
    <t xml:space="preserve">Speeds: </t>
  </si>
  <si>
    <t>Low range speed</t>
  </si>
  <si>
    <t>High range speed</t>
  </si>
  <si>
    <t>Details of drive system</t>
  </si>
  <si>
    <t>Details of service brakes</t>
  </si>
  <si>
    <t>Details of parking brakes</t>
  </si>
  <si>
    <t>Manual Pump Fitted</t>
  </si>
  <si>
    <t>Inner Turning Radius</t>
  </si>
  <si>
    <t>Oscillation Angle</t>
  </si>
  <si>
    <t>Steering Angle.</t>
  </si>
  <si>
    <t>Brand name</t>
  </si>
  <si>
    <t>Ply Rating</t>
  </si>
  <si>
    <t>Size</t>
  </si>
  <si>
    <t>Tyres readily available in RSA</t>
  </si>
  <si>
    <t>Does the Cab comply to all listed specifications</t>
  </si>
  <si>
    <t>Enclosed</t>
  </si>
  <si>
    <t>ROPS</t>
  </si>
  <si>
    <t>Details Of Cab</t>
  </si>
  <si>
    <t>Details of frame construction</t>
  </si>
  <si>
    <t>Safety Pin in Articulation area</t>
  </si>
  <si>
    <t>Low Amplitude</t>
  </si>
  <si>
    <t>High Amplitude</t>
  </si>
  <si>
    <t>Minimum Force</t>
  </si>
  <si>
    <t>Maximum Force</t>
  </si>
  <si>
    <t>Static Linear Load</t>
  </si>
  <si>
    <t>No.</t>
  </si>
  <si>
    <t xml:space="preserve">Description </t>
  </si>
  <si>
    <t xml:space="preserve">Comply / Not Comply </t>
  </si>
  <si>
    <r>
      <t xml:space="preserve">The differential lock switch is to illuminate when the diff lock in in the </t>
    </r>
    <r>
      <rPr>
        <b/>
        <sz val="10"/>
        <color theme="1"/>
        <rFont val="Calibri Light"/>
        <family val="2"/>
        <scheme val="major"/>
      </rPr>
      <t>on</t>
    </r>
    <r>
      <rPr>
        <sz val="10"/>
        <color theme="1"/>
        <rFont val="Calibri Light"/>
        <family val="2"/>
        <scheme val="major"/>
      </rPr>
      <t xml:space="preserve"> position.</t>
    </r>
  </si>
  <si>
    <r>
      <t>2</t>
    </r>
    <r>
      <rPr>
        <vertAlign val="superscript"/>
        <sz val="10"/>
        <color theme="1"/>
        <rFont val="Calibri Light"/>
        <family val="2"/>
        <scheme val="major"/>
      </rPr>
      <t>nd</t>
    </r>
  </si>
  <si>
    <r>
      <t>3</t>
    </r>
    <r>
      <rPr>
        <vertAlign val="superscript"/>
        <sz val="10"/>
        <color theme="1"/>
        <rFont val="Calibri Light"/>
        <family val="2"/>
        <scheme val="major"/>
      </rPr>
      <t>rd</t>
    </r>
  </si>
  <si>
    <r>
      <t>4</t>
    </r>
    <r>
      <rPr>
        <vertAlign val="superscript"/>
        <sz val="10"/>
        <color theme="1"/>
        <rFont val="Calibri Light"/>
        <family val="2"/>
        <scheme val="major"/>
      </rPr>
      <t>th</t>
    </r>
  </si>
  <si>
    <r>
      <t>5</t>
    </r>
    <r>
      <rPr>
        <vertAlign val="superscript"/>
        <sz val="10"/>
        <color theme="1"/>
        <rFont val="Calibri Light"/>
        <family val="2"/>
        <scheme val="major"/>
      </rPr>
      <t>th</t>
    </r>
  </si>
  <si>
    <r>
      <t>6</t>
    </r>
    <r>
      <rPr>
        <vertAlign val="superscript"/>
        <sz val="10"/>
        <color theme="1"/>
        <rFont val="Calibri Light"/>
        <family val="2"/>
        <scheme val="major"/>
      </rPr>
      <t>th</t>
    </r>
    <r>
      <rPr>
        <sz val="10"/>
        <color theme="1"/>
        <rFont val="Calibri Light"/>
        <family val="2"/>
        <scheme val="major"/>
      </rPr>
      <t xml:space="preserve"> </t>
    </r>
  </si>
  <si>
    <r>
      <t>7</t>
    </r>
    <r>
      <rPr>
        <vertAlign val="superscript"/>
        <sz val="10"/>
        <color theme="1"/>
        <rFont val="Calibri Light"/>
        <family val="2"/>
        <scheme val="major"/>
      </rPr>
      <t>th</t>
    </r>
  </si>
  <si>
    <r>
      <t>8</t>
    </r>
    <r>
      <rPr>
        <vertAlign val="superscript"/>
        <sz val="10"/>
        <color theme="1"/>
        <rFont val="Calibri Light"/>
        <family val="2"/>
        <scheme val="major"/>
      </rPr>
      <t>th</t>
    </r>
  </si>
  <si>
    <r>
      <t>6</t>
    </r>
    <r>
      <rPr>
        <vertAlign val="superscript"/>
        <sz val="10"/>
        <color theme="1"/>
        <rFont val="Calibri Light"/>
        <family val="2"/>
        <scheme val="major"/>
      </rPr>
      <t>th</t>
    </r>
  </si>
  <si>
    <t xml:space="preserve">Caterpillar 140GC Motor Grader </t>
  </si>
  <si>
    <t>FRONT WHEELS &amp; STEERING</t>
  </si>
  <si>
    <t>Detail of Offer</t>
  </si>
  <si>
    <t>(c) Number of shank positions</t>
  </si>
  <si>
    <t xml:space="preserve">Circle Drive Slip Clutch </t>
  </si>
  <si>
    <t xml:space="preserve">Caterpillar </t>
  </si>
  <si>
    <t>140GC</t>
  </si>
  <si>
    <t>17 120 kg</t>
  </si>
  <si>
    <t>5 050 kg</t>
  </si>
  <si>
    <t>12 070 kg</t>
  </si>
  <si>
    <t>C7.1</t>
  </si>
  <si>
    <t>889Nm</t>
  </si>
  <si>
    <t>1 47kW</t>
  </si>
  <si>
    <t>2 000 rpm</t>
  </si>
  <si>
    <t>2 200 rpm</t>
  </si>
  <si>
    <t>Med: 12L/h
High: 20L/h</t>
  </si>
  <si>
    <t>4.7 km/h</t>
  </si>
  <si>
    <t>10.9 km/h</t>
  </si>
  <si>
    <t>18.9 km/h</t>
  </si>
  <si>
    <t>24 km/h</t>
  </si>
  <si>
    <t>41.7 km/h</t>
  </si>
  <si>
    <t>-</t>
  </si>
  <si>
    <r>
      <t>1</t>
    </r>
    <r>
      <rPr>
        <vertAlign val="superscript"/>
        <sz val="10"/>
        <color theme="1"/>
        <rFont val="Calibri Light"/>
        <family val="2"/>
        <scheme val="major"/>
      </rPr>
      <t>st</t>
    </r>
    <r>
      <rPr>
        <sz val="10"/>
        <color theme="1"/>
        <rFont val="Calibri Light"/>
        <family val="2"/>
        <scheme val="major"/>
      </rPr>
      <t xml:space="preserve"> </t>
    </r>
  </si>
  <si>
    <t>Maximum forward speed:</t>
  </si>
  <si>
    <t xml:space="preserve">Reverse: </t>
  </si>
  <si>
    <t>11.9 km/h</t>
  </si>
  <si>
    <t>17,5 x 25 L3/G3</t>
  </si>
  <si>
    <t>Caterpillar 140GC</t>
  </si>
  <si>
    <t>4 267 mm</t>
  </si>
  <si>
    <t>663 mm   512 mm</t>
  </si>
  <si>
    <t>7 986 kg</t>
  </si>
  <si>
    <t>1 764 mm   1 928 mm</t>
  </si>
  <si>
    <t>480 mm</t>
  </si>
  <si>
    <t>435 mm</t>
  </si>
  <si>
    <t>426 mm</t>
  </si>
  <si>
    <t>1 060 kg</t>
  </si>
  <si>
    <t>10 Years</t>
  </si>
  <si>
    <t xml:space="preserve">Net torque of 889nm
6 forward &amp; 3 reverse gears
No inching pedal on torque convertor transmission </t>
  </si>
  <si>
    <t xml:space="preserve"> ENGINE</t>
  </si>
  <si>
    <r>
      <t>Each filter unit shall preferably incorporate a magnetic core to attract metallic particles</t>
    </r>
    <r>
      <rPr>
        <i/>
        <sz val="11"/>
        <color theme="1"/>
        <rFont val="Calibri Light"/>
        <family val="2"/>
        <scheme val="major"/>
      </rPr>
      <t>.</t>
    </r>
  </si>
  <si>
    <r>
      <t>(a)</t>
    </r>
    <r>
      <rPr>
        <sz val="7"/>
        <color theme="1"/>
        <rFont val="Calibri Light"/>
        <family val="2"/>
        <scheme val="major"/>
      </rPr>
      <t xml:space="preserve">  </t>
    </r>
    <r>
      <rPr>
        <sz val="11"/>
        <color theme="1"/>
        <rFont val="Calibri Light"/>
        <family val="2"/>
        <scheme val="major"/>
      </rPr>
      <t>Maximum digging reach at ground level: 8.6 m</t>
    </r>
  </si>
  <si>
    <r>
      <t>(b)</t>
    </r>
    <r>
      <rPr>
        <sz val="7"/>
        <color theme="1"/>
        <rFont val="Calibri Light"/>
        <family val="2"/>
        <scheme val="major"/>
      </rPr>
      <t xml:space="preserve">  </t>
    </r>
    <r>
      <rPr>
        <sz val="11"/>
        <color theme="1"/>
        <rFont val="Calibri Light"/>
        <family val="2"/>
        <scheme val="major"/>
      </rPr>
      <t>Maximum digging depth: 5.1 m</t>
    </r>
  </si>
  <si>
    <r>
      <t>(c)</t>
    </r>
    <r>
      <rPr>
        <sz val="7"/>
        <color theme="1"/>
        <rFont val="Calibri Light"/>
        <family val="2"/>
        <scheme val="major"/>
      </rPr>
      <t xml:space="preserve">  </t>
    </r>
    <r>
      <rPr>
        <sz val="11"/>
        <color theme="1"/>
        <rFont val="Calibri Light"/>
        <family val="2"/>
        <scheme val="major"/>
      </rPr>
      <t>Maximum dumping height: 6.3 m</t>
    </r>
  </si>
  <si>
    <r>
      <t>(d)</t>
    </r>
    <r>
      <rPr>
        <sz val="7"/>
        <color theme="1"/>
        <rFont val="Calibri Light"/>
        <family val="2"/>
        <scheme val="major"/>
      </rPr>
      <t xml:space="preserve">  </t>
    </r>
    <r>
      <rPr>
        <sz val="11"/>
        <color theme="1"/>
        <rFont val="Calibri Light"/>
        <family val="2"/>
        <scheme val="major"/>
      </rPr>
      <t>Stick length shall not exceed: 2.0 m</t>
    </r>
  </si>
  <si>
    <t>The engine shall be flexibly mounted to minimise noise and vibration.</t>
  </si>
  <si>
    <t>Bucket design shall incorporate a heavy duty boxed main beam and under bridge, two low profile inverted T support beams inside the bucket in line with the inner teeth, ROQ- TUF or better wear strips on the outside in the transverse directions, fixed pins and replaceable bushes, a 30 mm Roqlast lip and pinned replaceable protectors on cheek corners and between teeth.</t>
  </si>
  <si>
    <r>
      <t>7.</t>
    </r>
    <r>
      <rPr>
        <b/>
        <sz val="7"/>
        <color theme="1"/>
        <rFont val="Calibri Light"/>
        <family val="2"/>
        <scheme val="major"/>
      </rPr>
      <t> </t>
    </r>
  </si>
  <si>
    <t>    FILTERS</t>
  </si>
  <si>
    <t>COOLING SYSTEM</t>
  </si>
  <si>
    <t>PAINT</t>
  </si>
  <si>
    <t>OPERATOR AND MACHINE PROTECTIVE EQUIPMENT</t>
  </si>
  <si>
    <r>
      <rPr>
        <sz val="11"/>
        <color theme="1"/>
        <rFont val="Calibri Light"/>
        <family val="2"/>
        <scheme val="major"/>
      </rPr>
      <t>i.</t>
    </r>
    <r>
      <rPr>
        <sz val="7"/>
        <color theme="1"/>
        <rFont val="Calibri Light"/>
        <family val="2"/>
        <scheme val="major"/>
      </rPr>
      <t xml:space="preserve"> </t>
    </r>
    <r>
      <rPr>
        <sz val="11"/>
        <color theme="1"/>
        <rFont val="Calibri Light"/>
        <family val="2"/>
        <scheme val="major"/>
      </rPr>
      <t>1.2 m³</t>
    </r>
  </si>
  <si>
    <r>
      <rPr>
        <sz val="11"/>
        <color theme="1"/>
        <rFont val="Calibri Light"/>
        <family val="2"/>
        <scheme val="major"/>
      </rPr>
      <t>ii.</t>
    </r>
    <r>
      <rPr>
        <sz val="7"/>
        <color theme="1"/>
        <rFont val="Calibri Light"/>
        <family val="2"/>
        <scheme val="major"/>
      </rPr>
      <t xml:space="preserve"> </t>
    </r>
    <r>
      <rPr>
        <sz val="11"/>
        <color theme="1"/>
        <rFont val="Calibri Light"/>
        <family val="2"/>
        <scheme val="major"/>
      </rPr>
      <t>1.5 m³</t>
    </r>
  </si>
  <si>
    <r>
      <t xml:space="preserve"> iii</t>
    </r>
    <r>
      <rPr>
        <sz val="11"/>
        <color theme="1"/>
        <rFont val="Calibri Light"/>
        <family val="2"/>
        <scheme val="major"/>
      </rPr>
      <t>. 1.0m³ reinforced bucket for rocks</t>
    </r>
  </si>
  <si>
    <t>FILTERS</t>
  </si>
  <si>
    <t xml:space="preserve">DESCRIPTION </t>
  </si>
  <si>
    <t xml:space="preserve">Comply </t>
  </si>
  <si>
    <t xml:space="preserve">Comply 
Tracks can be disconnected from the master link </t>
  </si>
  <si>
    <t xml:space="preserve">Not Comply </t>
  </si>
  <si>
    <t>Comply (Not recommended)</t>
  </si>
  <si>
    <t xml:space="preserve">Noted </t>
  </si>
  <si>
    <t>320GC</t>
  </si>
  <si>
    <t>Caterpillar Inc</t>
  </si>
  <si>
    <t>430 t/h</t>
  </si>
  <si>
    <t>198 t/h</t>
  </si>
  <si>
    <t>13.8 s</t>
  </si>
  <si>
    <t>19 800 kg</t>
  </si>
  <si>
    <t>Ready for transport</t>
  </si>
  <si>
    <t>Cat C4.4</t>
  </si>
  <si>
    <t>107 kW</t>
  </si>
  <si>
    <t>1 650rpm</t>
  </si>
  <si>
    <t>4.4 ℓ</t>
  </si>
  <si>
    <t>12 ℓ/h</t>
  </si>
  <si>
    <t>345 ℓ</t>
  </si>
  <si>
    <t xml:space="preserve">Des - please verify - cannot read excellents writing </t>
  </si>
  <si>
    <t>8 seconds</t>
  </si>
  <si>
    <t>35 MPa</t>
  </si>
  <si>
    <t>39 MPa</t>
  </si>
  <si>
    <t>45 kW</t>
  </si>
  <si>
    <t xml:space="preserve">Variable Displacement Piston Pump </t>
  </si>
  <si>
    <t>1 000h</t>
  </si>
  <si>
    <t>10 micron</t>
  </si>
  <si>
    <t>115 ℓ</t>
  </si>
  <si>
    <t>Electronic</t>
  </si>
  <si>
    <t>1 650 rpm</t>
  </si>
  <si>
    <t>3 700 kg</t>
  </si>
  <si>
    <t>3 080 mm</t>
  </si>
  <si>
    <t>700 mm</t>
  </si>
  <si>
    <t>4 450 mm</t>
  </si>
  <si>
    <t>7 per side</t>
  </si>
  <si>
    <t>5 kph</t>
  </si>
  <si>
    <t>Hydraulic Adjuster</t>
  </si>
  <si>
    <t>47.5 kph</t>
  </si>
  <si>
    <t>4.3 m²</t>
  </si>
  <si>
    <t>1 m³</t>
  </si>
  <si>
    <t>Hardox 400</t>
  </si>
  <si>
    <t>Extra Duty</t>
  </si>
  <si>
    <t>5.7 m</t>
  </si>
  <si>
    <t>2.5 m</t>
  </si>
  <si>
    <t>6.49 m</t>
  </si>
  <si>
    <t>6.72 m</t>
  </si>
  <si>
    <t>9.2 m</t>
  </si>
  <si>
    <t>10.8 kN</t>
  </si>
  <si>
    <t>129 kN</t>
  </si>
  <si>
    <t>1 050 mm</t>
  </si>
  <si>
    <t>1 470 mm</t>
  </si>
  <si>
    <t xml:space="preserve">Manual </t>
  </si>
  <si>
    <t>Water Cooled</t>
  </si>
  <si>
    <t xml:space="preserve">Durable Paint </t>
  </si>
  <si>
    <t xml:space="preserve">Yellow </t>
  </si>
  <si>
    <t>Hand Rail and stairs fitted
Rotating Beacon Light
Warning Horn &amp; Beeper
Glass Protection Grill</t>
  </si>
  <si>
    <t xml:space="preserve">Engine </t>
  </si>
  <si>
    <t xml:space="preserve">Caterpillar 426F2 AC Backhoe Loader/TLB </t>
  </si>
  <si>
    <t>Engine Model</t>
  </si>
  <si>
    <r>
      <t>The machine will operate at altitudes ranging from 0m to 2500m above sea level within a temperature range of -5</t>
    </r>
    <r>
      <rPr>
        <vertAlign val="superscript"/>
        <sz val="11"/>
        <color theme="1"/>
        <rFont val="Calibri Light"/>
        <family val="2"/>
        <scheme val="major"/>
      </rPr>
      <t>0</t>
    </r>
    <r>
      <rPr>
        <sz val="11"/>
        <color theme="1"/>
        <rFont val="Calibri Light"/>
        <family val="2"/>
        <scheme val="major"/>
      </rPr>
      <t>C to 45</t>
    </r>
    <r>
      <rPr>
        <vertAlign val="superscript"/>
        <sz val="11"/>
        <color theme="1"/>
        <rFont val="Calibri Light"/>
        <family val="2"/>
        <scheme val="major"/>
      </rPr>
      <t>0</t>
    </r>
    <r>
      <rPr>
        <sz val="11"/>
        <color theme="1"/>
        <rFont val="Calibri Light"/>
        <family val="2"/>
        <scheme val="major"/>
      </rPr>
      <t>C. The engine must have a derating altitude above 2500m. Turbo charger and pump settings must be set for optimum performance under the operating conditions mentioned. The engine should be suitable for operation with RSA specification diesel fuel (500ppm).</t>
    </r>
  </si>
  <si>
    <r>
      <t>Breathing system maintenance procedures</t>
    </r>
    <r>
      <rPr>
        <sz val="11"/>
        <color theme="1"/>
        <rFont val="Calibri Light"/>
        <family val="2"/>
        <scheme val="major"/>
      </rPr>
      <t xml:space="preserve"> shall be included in the maintenance manual.</t>
    </r>
  </si>
  <si>
    <r>
      <t>A heavy duty engine starting system is required, in order to ensure start-ups at temperatures as low as   -5</t>
    </r>
    <r>
      <rPr>
        <vertAlign val="superscript"/>
        <sz val="11"/>
        <color theme="1"/>
        <rFont val="Calibri Light"/>
        <family val="2"/>
        <scheme val="major"/>
      </rPr>
      <t>0</t>
    </r>
    <r>
      <rPr>
        <sz val="11"/>
        <color theme="1"/>
        <rFont val="Calibri Light"/>
        <family val="2"/>
        <scheme val="major"/>
      </rPr>
      <t>C.</t>
    </r>
  </si>
  <si>
    <r>
      <t>NB: the final placement and installation of the LED clusters will be discussed by Fleet Management and the successful bidder</t>
    </r>
    <r>
      <rPr>
        <sz val="11"/>
        <color theme="1"/>
        <rFont val="Calibri Light"/>
        <family val="2"/>
        <scheme val="major"/>
      </rPr>
      <t>.</t>
    </r>
  </si>
  <si>
    <r>
      <t xml:space="preserve">A heavy duty </t>
    </r>
    <r>
      <rPr>
        <b/>
        <sz val="11"/>
        <color theme="1"/>
        <rFont val="Calibri Light"/>
        <family val="2"/>
        <scheme val="major"/>
      </rPr>
      <t xml:space="preserve">Powershift </t>
    </r>
    <r>
      <rPr>
        <sz val="11"/>
        <color theme="1"/>
        <rFont val="Calibri Light"/>
        <family val="2"/>
        <scheme val="major"/>
      </rPr>
      <t>transmission and torque converter</t>
    </r>
    <r>
      <rPr>
        <b/>
        <sz val="11"/>
        <color theme="1"/>
        <rFont val="Calibri Light"/>
        <family val="2"/>
        <scheme val="major"/>
      </rPr>
      <t xml:space="preserve"> or Powershuttle transmission</t>
    </r>
    <r>
      <rPr>
        <sz val="11"/>
        <color theme="1"/>
        <rFont val="Calibri Light"/>
        <family val="2"/>
        <scheme val="major"/>
      </rPr>
      <t xml:space="preserve"> with travel speeds of up to 35 km/h is required.  The tractor loader backhoe shall be driven from site to site for distances up to 50 km and the drive system shall be designed for this operation. A selectable, between 4x4 and 4x2 transmission will be preferred.</t>
    </r>
  </si>
  <si>
    <r>
      <t>Tyre sizes</t>
    </r>
    <r>
      <rPr>
        <sz val="11"/>
        <color theme="1"/>
        <rFont val="Calibri Light"/>
        <family val="2"/>
        <scheme val="major"/>
      </rPr>
      <t>:</t>
    </r>
  </si>
  <si>
    <t>Diesel Use</t>
  </si>
  <si>
    <t xml:space="preserve">Average fuel consumption under full load </t>
  </si>
  <si>
    <t>Derating Altitude</t>
  </si>
  <si>
    <t xml:space="preserve">Details of air cleaner </t>
  </si>
  <si>
    <t>Cyclonic pre-cleaner</t>
  </si>
  <si>
    <t xml:space="preserve">Main element / Primary element </t>
  </si>
  <si>
    <t>Safety element / Secondary element</t>
  </si>
  <si>
    <t>Are the filter elements serviceable</t>
  </si>
  <si>
    <t>Service indicator</t>
  </si>
  <si>
    <t xml:space="preserve">Fuel/Water separator </t>
  </si>
  <si>
    <t xml:space="preserve">Type of water drain (Replacement/ Manual/ Automatic) </t>
  </si>
  <si>
    <t>Describe the Position of separator</t>
  </si>
  <si>
    <t>Component Breathing Systems</t>
  </si>
  <si>
    <t>Coolant Type</t>
  </si>
  <si>
    <t>Cooling mechanism</t>
  </si>
  <si>
    <t>Details of Cooling System</t>
  </si>
  <si>
    <t>Engine Monitoring System</t>
  </si>
  <si>
    <t>Details of Monitoring Device</t>
  </si>
  <si>
    <t>Engine Starting System</t>
  </si>
  <si>
    <t>Description of Starting System</t>
  </si>
  <si>
    <t>Starting Motor</t>
  </si>
  <si>
    <t>Alternator</t>
  </si>
  <si>
    <t>Battery Charging System</t>
  </si>
  <si>
    <t>Electrical Works</t>
  </si>
  <si>
    <t>Windscreen Wipers</t>
  </si>
  <si>
    <t>Amber LED Lights</t>
  </si>
  <si>
    <t xml:space="preserve">10 Amber LED clusters supplied </t>
  </si>
  <si>
    <t>Head Lights</t>
  </si>
  <si>
    <t>Brake Lights</t>
  </si>
  <si>
    <t>Parking Lights</t>
  </si>
  <si>
    <t>Reverse Buzzer</t>
  </si>
  <si>
    <t>Cab</t>
  </si>
  <si>
    <t>The TLB should be fitted with a lockable, steel, two door, fully enclosed, all round vision cab (complying with the ISO 5006:2006 / Correction 1:2008). The cabin must be protected by ROPS (Roll Over Protection System) that conforms with the ISO 3471:2008 standard. The cabin must be fitted with an air-conditioner and rubber floor mat. It must be fitted with safety glass and rear-view mirrors. The operator’s seat should be suspended and adjustable. The operator should have access to all controls. All electronic warning signals should be visible to the operator at all times. The operator should be able to view the hour meter, oil and temperature gauges when needed.</t>
  </si>
  <si>
    <t>Does cab comply to all standards and specification</t>
  </si>
  <si>
    <t xml:space="preserve">Air conditioner </t>
  </si>
  <si>
    <t>No of Occupants</t>
  </si>
  <si>
    <t xml:space="preserve">Details of gauges, etc. </t>
  </si>
  <si>
    <t xml:space="preserve">Details and make of hour meter:  </t>
  </si>
  <si>
    <t>FUEL TANK</t>
  </si>
  <si>
    <t xml:space="preserve">Fuel tank capacity:  </t>
  </si>
  <si>
    <t xml:space="preserve">Details of locking fuel tank cap and anti-siphon device:  </t>
  </si>
  <si>
    <t xml:space="preserve">Powershift transmission </t>
  </si>
  <si>
    <t xml:space="preserve">Powershuttle transmission </t>
  </si>
  <si>
    <r>
      <t>1</t>
    </r>
    <r>
      <rPr>
        <vertAlign val="superscript"/>
        <sz val="11"/>
        <color theme="1"/>
        <rFont val="Calibri Light"/>
        <family val="2"/>
        <scheme val="major"/>
      </rPr>
      <t>st</t>
    </r>
    <r>
      <rPr>
        <sz val="11"/>
        <color theme="1"/>
        <rFont val="Calibri Light"/>
        <family val="2"/>
        <scheme val="major"/>
      </rPr>
      <t xml:space="preserve">:  </t>
    </r>
  </si>
  <si>
    <r>
      <t>2</t>
    </r>
    <r>
      <rPr>
        <vertAlign val="superscript"/>
        <sz val="11"/>
        <color theme="1"/>
        <rFont val="Calibri Light"/>
        <family val="2"/>
        <scheme val="major"/>
      </rPr>
      <t>nd</t>
    </r>
    <r>
      <rPr>
        <sz val="11"/>
        <color theme="1"/>
        <rFont val="Calibri Light"/>
        <family val="2"/>
        <scheme val="major"/>
      </rPr>
      <t xml:space="preserve">:  </t>
    </r>
  </si>
  <si>
    <r>
      <t>3</t>
    </r>
    <r>
      <rPr>
        <vertAlign val="superscript"/>
        <sz val="11"/>
        <color theme="1"/>
        <rFont val="Calibri Light"/>
        <family val="2"/>
        <scheme val="major"/>
      </rPr>
      <t>rd</t>
    </r>
    <r>
      <rPr>
        <sz val="11"/>
        <color theme="1"/>
        <rFont val="Calibri Light"/>
        <family val="2"/>
        <scheme val="major"/>
      </rPr>
      <t xml:space="preserve">:  </t>
    </r>
  </si>
  <si>
    <t xml:space="preserve">4th: </t>
  </si>
  <si>
    <t xml:space="preserve">Number of driving wheels:  </t>
  </si>
  <si>
    <t xml:space="preserve">Can the equipment be switched between 4x4 and 4x2 mode: </t>
  </si>
  <si>
    <t xml:space="preserve">Front: </t>
  </si>
  <si>
    <t xml:space="preserve">Type:  </t>
  </si>
  <si>
    <t xml:space="preserve">Dual/single:  </t>
  </si>
  <si>
    <t xml:space="preserve">Rear: </t>
  </si>
  <si>
    <t xml:space="preserve">Details of service brakes:  </t>
  </si>
  <si>
    <t xml:space="preserve">Self adjusting </t>
  </si>
  <si>
    <t xml:space="preserve">Details of parking brakes:  </t>
  </si>
  <si>
    <t xml:space="preserve">Independent of service brakes </t>
  </si>
  <si>
    <t xml:space="preserve">Details of steering:  </t>
  </si>
  <si>
    <t xml:space="preserve">Details of stabilizers:  </t>
  </si>
  <si>
    <t xml:space="preserve">Front:  </t>
  </si>
  <si>
    <t xml:space="preserve">Rear:  </t>
  </si>
  <si>
    <t xml:space="preserve">Number of hydraulic pumps:  </t>
  </si>
  <si>
    <t xml:space="preserve">Type of pumps: </t>
  </si>
  <si>
    <t>WORKING ATTACHMENTS</t>
  </si>
  <si>
    <t xml:space="preserve">Details of backhoe:  </t>
  </si>
  <si>
    <t>Digging depth</t>
  </si>
  <si>
    <t>Bucket digging force</t>
  </si>
  <si>
    <t>Arm crowd force</t>
  </si>
  <si>
    <t>Bucket capacity</t>
  </si>
  <si>
    <t>Can a “4 in 1” bucket be supplied</t>
  </si>
  <si>
    <t>Forklift (optional)</t>
  </si>
  <si>
    <t>Service Capacities</t>
  </si>
  <si>
    <t xml:space="preserve">Bucket capacity:  </t>
  </si>
  <si>
    <t xml:space="preserve">Dump clearance:  </t>
  </si>
  <si>
    <t xml:space="preserve">Dump reach: </t>
  </si>
  <si>
    <t xml:space="preserve">Discharge angle:  </t>
  </si>
  <si>
    <t xml:space="preserve">Break out force:  </t>
  </si>
  <si>
    <t xml:space="preserve">Digging depth:  </t>
  </si>
  <si>
    <t xml:space="preserve">Details of loader bucket:  </t>
  </si>
  <si>
    <t xml:space="preserve">Lift capacity of forklift attachments: </t>
  </si>
  <si>
    <t>Working length of forks</t>
  </si>
  <si>
    <t xml:space="preserve">Foldable forklift attachments </t>
  </si>
  <si>
    <t>Details of forklift attachments</t>
  </si>
  <si>
    <t>Equipment Make</t>
  </si>
  <si>
    <t>Equipment Model</t>
  </si>
  <si>
    <t>Operating Mass</t>
  </si>
  <si>
    <t>426F2/AC</t>
  </si>
  <si>
    <t>7 990 kg</t>
  </si>
  <si>
    <t>Cat 3054C</t>
  </si>
  <si>
    <t>Mechanical Turbo Diesel Powered</t>
  </si>
  <si>
    <t>Tier II</t>
  </si>
  <si>
    <t xml:space="preserve">500 (ppm) sulphur </t>
  </si>
  <si>
    <t>8.5 l/h</t>
  </si>
  <si>
    <t>4.4 L</t>
  </si>
  <si>
    <t>2 286 m</t>
  </si>
  <si>
    <t>68.5 kW at 2 200 rpm</t>
  </si>
  <si>
    <t>394 Nm at 1 400 rpm</t>
  </si>
  <si>
    <t xml:space="preserve">2 stage dry type air cleaner with sensor and indicator light inside the cab to warn operator of any blockages </t>
  </si>
  <si>
    <t xml:space="preserve">Manual Drain System </t>
  </si>
  <si>
    <t>Located at the bottom of the fuel filter</t>
  </si>
  <si>
    <t xml:space="preserve">Transmission, Hydraulic &amp; Fuel Tank </t>
  </si>
  <si>
    <t xml:space="preserve">Yes, the differential lock is maintenance free &amp; sealed </t>
  </si>
  <si>
    <t>Anti-freeze/Extended Life Coolant</t>
  </si>
  <si>
    <t xml:space="preserve">For optimum protection/Cooling anti-freeze must be used. Caterpillar extended life coolant </t>
  </si>
  <si>
    <t xml:space="preserve">In the event of malfunction, engine warning buzzer &amp; light will activate to warn operator engine will de-rate thereafter with continued use </t>
  </si>
  <si>
    <t>Equipped with heavy duty electric starter motor</t>
  </si>
  <si>
    <t xml:space="preserve">Yes </t>
  </si>
  <si>
    <t xml:space="preserve">Battery: Type &amp; Number </t>
  </si>
  <si>
    <t>Maintenance Free Batteries - 750CCA</t>
  </si>
  <si>
    <t xml:space="preserve">Yes - Optional Extra </t>
  </si>
  <si>
    <t>160 L</t>
  </si>
  <si>
    <t>Locks and anti-siphon device will be fitted</t>
  </si>
  <si>
    <t>Powershuttle - Yes</t>
  </si>
  <si>
    <t>50km</t>
  </si>
  <si>
    <t>5.5 km/h</t>
  </si>
  <si>
    <t>9.0 km/h</t>
  </si>
  <si>
    <t>20.7 km/h</t>
  </si>
  <si>
    <t>40.0 km/h</t>
  </si>
  <si>
    <t>4 x 4</t>
  </si>
  <si>
    <t>12.5/80-18 - 10.18 Ply rating</t>
  </si>
  <si>
    <t>Industrial type - readily available in RSA Market</t>
  </si>
  <si>
    <t>Dual</t>
  </si>
  <si>
    <t>16.9-28  - 12 Ply rating</t>
  </si>
  <si>
    <t xml:space="preserve">Fully enclosed, boosted hydraulically powered multiple discs, service brakes - dual pedal </t>
  </si>
  <si>
    <t>Independent of service brakes, mechanically applied through a hand lever</t>
  </si>
  <si>
    <t>Stabilizers are hydraulically operated &amp; independently controlled for maximum balance</t>
  </si>
  <si>
    <t>AWD - Static 2 2943kg
              Dynamic 9 177kg</t>
  </si>
  <si>
    <t>Static 19 120 kg    100% locking
Dynamic 7 649 kg</t>
  </si>
  <si>
    <t xml:space="preserve">Variable flow axial piston pump </t>
  </si>
  <si>
    <t>Closed centre system, powered by variable flow axial piston pump. With a maximum flow of 132h/m</t>
  </si>
  <si>
    <t>4 709 mm</t>
  </si>
  <si>
    <t>5 722 kN</t>
  </si>
  <si>
    <t>3 529 kN</t>
  </si>
  <si>
    <t>0.18 m3</t>
  </si>
  <si>
    <t>Powerful side shifting and pivoting backhoe system mounted</t>
  </si>
  <si>
    <t>1.05 m³</t>
  </si>
  <si>
    <t>2 733 mm</t>
  </si>
  <si>
    <t>900 mm</t>
  </si>
  <si>
    <t>46 (degrees)</t>
  </si>
  <si>
    <t>54.46 kN</t>
  </si>
  <si>
    <t>88 mm</t>
  </si>
  <si>
    <t>High performance general purpose loader bucket</t>
  </si>
  <si>
    <t>3 610 Kg</t>
  </si>
  <si>
    <t xml:space="preserve">Dual forks mounted onto the bucket. Foldable backwards to allow normal use of loader bucket </t>
  </si>
  <si>
    <t>16.0L</t>
  </si>
  <si>
    <t>500 (ppm sulphur)</t>
  </si>
  <si>
    <t>15L</t>
  </si>
  <si>
    <t>14.5L</t>
  </si>
  <si>
    <t>40L</t>
  </si>
  <si>
    <t>8.8L</t>
  </si>
  <si>
    <t>22.0L</t>
  </si>
  <si>
    <t xml:space="preserve">Caterpillar 140GC Motor Grader - Optional Extras </t>
  </si>
  <si>
    <t>ZAR (excl.VAT)</t>
  </si>
  <si>
    <t xml:space="preserve">Centralized Lubrication System </t>
  </si>
  <si>
    <t>Spare Rim &amp; Tyre</t>
  </si>
  <si>
    <t xml:space="preserve">Sign Racks </t>
  </si>
  <si>
    <t>Two (2) seater cab</t>
  </si>
  <si>
    <t xml:space="preserve">Engine monitoring system </t>
  </si>
  <si>
    <t>UDF Filter</t>
  </si>
  <si>
    <t>Service Plan</t>
  </si>
  <si>
    <t xml:space="preserve">West coast paint </t>
  </si>
  <si>
    <t>Orange LED light strips</t>
  </si>
  <si>
    <t xml:space="preserve">Tyre Pump </t>
  </si>
  <si>
    <t xml:space="preserve">Workshop Manual </t>
  </si>
  <si>
    <t>1.2m3 Bucket</t>
  </si>
  <si>
    <t xml:space="preserve">1.53 Bucket </t>
  </si>
  <si>
    <t>1.0m3 reinforced bucket (Rock)</t>
  </si>
  <si>
    <t xml:space="preserve">Comments </t>
  </si>
  <si>
    <t>Not Recommended</t>
  </si>
  <si>
    <t xml:space="preserve">Caterpillar 320GC Hydraulic Excavator - Optional Extras </t>
  </si>
  <si>
    <t xml:space="preserve">Caterpillar 426F2 AC backhoe Loader/TLB - Optional Extras </t>
  </si>
  <si>
    <t>Spare Rim &amp; Tyre (Front)</t>
  </si>
  <si>
    <t xml:space="preserve">Engine Monitoring System </t>
  </si>
  <si>
    <t xml:space="preserve">Service Plan </t>
  </si>
  <si>
    <t xml:space="preserve">Registration of vehicle on E-NATIS </t>
  </si>
  <si>
    <t>Registration plates (two)</t>
  </si>
  <si>
    <t xml:space="preserve">West Coast Paint </t>
  </si>
  <si>
    <t xml:space="preserve">Orange LED Light Strips </t>
  </si>
  <si>
    <t xml:space="preserve">4-in-1 Bucket </t>
  </si>
  <si>
    <t>Forklift Attachment</t>
  </si>
  <si>
    <t>Registration of vehicle on e-NATIS</t>
  </si>
  <si>
    <t xml:space="preserve">Caterpillar 320GC Hydraulic Excavator </t>
  </si>
  <si>
    <t>On-demand Electric Drive Fan</t>
  </si>
  <si>
    <t>Advanced fill flow, disposable fuel filter with water &amp; fuel separator mounted at the bottom of the filter for easy access</t>
  </si>
  <si>
    <t xml:space="preserve">Fuel/water separator is mounted at the bottom of fuel filter for easy access and visibility </t>
  </si>
  <si>
    <t xml:space="preserve">Inspection every 1 000 hours, cleaning &amp; washing and/or replacement if damaged </t>
  </si>
  <si>
    <t>Water cooled &amp; fan</t>
  </si>
  <si>
    <t xml:space="preserve">All controls are visible from the sitting position. 
All machine implements are visible from the sitting position. 
All machine dashboard gauges &amp; warning lights are visible from the sitting position </t>
  </si>
  <si>
    <t>All gauges are electrically operated and located inside cab for easy visibility and access to operator</t>
  </si>
  <si>
    <t xml:space="preserve">Caterpillar made, tamper free hour meter, electrically operated and directly linked to the engine </t>
  </si>
  <si>
    <t>Full hydrostatic power steering
Drives/Controls front wheels</t>
  </si>
  <si>
    <t>No</t>
  </si>
  <si>
    <t>Ball Bearing with forged housing</t>
  </si>
  <si>
    <t>Triple Grouser extreme service</t>
  </si>
  <si>
    <t>Fill flow Disposable
Oil Filter with water separator</t>
  </si>
  <si>
    <t xml:space="preserve">Fitted at the bottom of filter </t>
  </si>
  <si>
    <t>Correct</t>
  </si>
  <si>
    <t>12V - 750CCA</t>
  </si>
  <si>
    <t xml:space="preserve">Caterpillar 120K Motor Grader </t>
  </si>
  <si>
    <r>
      <t>7,010 cm</t>
    </r>
    <r>
      <rPr>
        <vertAlign val="superscript"/>
        <sz val="10"/>
        <color theme="1"/>
        <rFont val="Calibri Light"/>
        <family val="2"/>
        <scheme val="major"/>
      </rPr>
      <t>3</t>
    </r>
  </si>
  <si>
    <r>
      <t>-  Maximum forward speed:  1</t>
    </r>
    <r>
      <rPr>
        <vertAlign val="superscript"/>
        <sz val="10"/>
        <color theme="1"/>
        <rFont val="Calibri Light"/>
        <family val="2"/>
        <scheme val="major"/>
      </rPr>
      <t>st</t>
    </r>
  </si>
  <si>
    <r>
      <t>- Reverse: 1</t>
    </r>
    <r>
      <rPr>
        <vertAlign val="superscript"/>
        <sz val="10"/>
        <color theme="1"/>
        <rFont val="Calibri Light"/>
        <family val="2"/>
        <scheme val="major"/>
      </rPr>
      <t>st</t>
    </r>
  </si>
  <si>
    <t xml:space="preserve"> - Forward</t>
  </si>
  <si>
    <t xml:space="preserve"> - Reverse</t>
  </si>
  <si>
    <t>Minor Deviation
Engine Torque of 822 Nm versus 840 Nm</t>
  </si>
  <si>
    <t xml:space="preserve">Caterpillar 120K Motor Grader - Optional Extras </t>
  </si>
  <si>
    <t>Spare Rim &amp; Tyre (Rear)</t>
  </si>
  <si>
    <t>(e) Number of Cylinders</t>
  </si>
  <si>
    <t>(f) Displacement</t>
  </si>
  <si>
    <t>(i) Emission Levels</t>
  </si>
  <si>
    <t>Tier 3</t>
  </si>
  <si>
    <t>Tier 3A</t>
  </si>
  <si>
    <t>3 Stage Warning System</t>
  </si>
  <si>
    <t>(j) Type of shut down device for low oil pressure</t>
  </si>
  <si>
    <t>(h)  Emission Levels</t>
  </si>
  <si>
    <t xml:space="preserve">A 4.4L engine producing up to 65.5kW, finely tuned to a Cat 4 speed power shuttle transmission. Reaching speed of 40 k/h. Manually selectable all wheel drive through an anti-slip differential for superior traction </t>
  </si>
  <si>
    <t xml:space="preserve">Caterpillar 140K Motor Grader </t>
  </si>
  <si>
    <t>140K</t>
  </si>
  <si>
    <t>17,800 kg</t>
  </si>
  <si>
    <t>5,251 kg</t>
  </si>
  <si>
    <t>12,549 kg</t>
  </si>
  <si>
    <t>C7</t>
  </si>
  <si>
    <t>143 kW</t>
  </si>
  <si>
    <t>996 Nm</t>
  </si>
  <si>
    <t>1,000 rpm</t>
  </si>
  <si>
    <t>Med - 15 ℓ /h
High - 23 ℓ / h</t>
  </si>
  <si>
    <t xml:space="preserve">     - Forward</t>
  </si>
  <si>
    <t xml:space="preserve">     - Reverse</t>
  </si>
  <si>
    <t xml:space="preserve"> -  Maximum forward speed:</t>
  </si>
  <si>
    <t xml:space="preserve"> - Reverse:</t>
  </si>
  <si>
    <r>
      <t>1</t>
    </r>
    <r>
      <rPr>
        <vertAlign val="superscript"/>
        <sz val="10"/>
        <color theme="1"/>
        <rFont val="Calibri Light"/>
        <family val="2"/>
        <scheme val="major"/>
      </rPr>
      <t xml:space="preserve">st </t>
    </r>
  </si>
  <si>
    <r>
      <t>1</t>
    </r>
    <r>
      <rPr>
        <vertAlign val="superscript"/>
        <sz val="10"/>
        <color theme="1"/>
        <rFont val="Calibri Light"/>
        <family val="2"/>
        <scheme val="major"/>
      </rPr>
      <t>st</t>
    </r>
  </si>
  <si>
    <t>4,1 km/h</t>
  </si>
  <si>
    <t>5,5 km/h</t>
  </si>
  <si>
    <t>8 km/h</t>
  </si>
  <si>
    <t>11 km/h</t>
  </si>
  <si>
    <t>17 km/h</t>
  </si>
  <si>
    <t>23,6 km/h</t>
  </si>
  <si>
    <t>3,2 km/h</t>
  </si>
  <si>
    <t>6 km/h</t>
  </si>
  <si>
    <t>8,7 km/h</t>
  </si>
  <si>
    <t>13,7 km/h</t>
  </si>
  <si>
    <t>25,7 km/h</t>
  </si>
  <si>
    <t>37,4 km/h</t>
  </si>
  <si>
    <t>32,5 km/h</t>
  </si>
  <si>
    <t>47,3 km/h</t>
  </si>
  <si>
    <t>17,25 x 25 - G3</t>
  </si>
  <si>
    <t>4,267 mm</t>
  </si>
  <si>
    <t>851 mm 943 mm</t>
  </si>
  <si>
    <t>8,011 kg</t>
  </si>
  <si>
    <t>2,223 mm 2,261 mm</t>
  </si>
  <si>
    <t>462 mm</t>
  </si>
  <si>
    <t>266 mm</t>
  </si>
  <si>
    <t>1,060 kg</t>
  </si>
  <si>
    <t>N/A</t>
  </si>
  <si>
    <t xml:space="preserve">Caterpillar 140K Motor Grader - Optional Extras </t>
  </si>
  <si>
    <t xml:space="preserve">Caterpillar 160K Motor Grader </t>
  </si>
  <si>
    <t>160K</t>
  </si>
  <si>
    <t>19,205 kg</t>
  </si>
  <si>
    <t>5,665 kg</t>
  </si>
  <si>
    <t>13,540 kg</t>
  </si>
  <si>
    <t>154 kW</t>
  </si>
  <si>
    <t>1,076 Nm</t>
  </si>
  <si>
    <t>2,200 rpm</t>
  </si>
  <si>
    <t>24 ℓ /h</t>
  </si>
  <si>
    <t>8,1 km/h</t>
  </si>
  <si>
    <t>11,1 km/h</t>
  </si>
  <si>
    <t>17,2 km/h</t>
  </si>
  <si>
    <t>23,4 km/h</t>
  </si>
  <si>
    <t xml:space="preserve"> 32,2 km/h</t>
  </si>
  <si>
    <t>46,9 km/h</t>
  </si>
  <si>
    <t>8,8 km/h</t>
  </si>
  <si>
    <t>13,6 km/h</t>
  </si>
  <si>
    <t>25,4 km/h</t>
  </si>
  <si>
    <t>37 km/h</t>
  </si>
  <si>
    <t>20 °</t>
  </si>
  <si>
    <t>18 °</t>
  </si>
  <si>
    <t>15,5 x 25 - L3/G3</t>
  </si>
  <si>
    <t>9,127 kg</t>
  </si>
  <si>
    <t>425 mm</t>
  </si>
  <si>
    <t>mm</t>
  </si>
  <si>
    <t>Caterpillar 426F2 AC backhoe Loader/TLB</t>
  </si>
  <si>
    <t>Features</t>
  </si>
  <si>
    <t>Benefits</t>
  </si>
  <si>
    <t>3054C CAT Engine</t>
  </si>
  <si>
    <t>Standard Glow plugs for Starting</t>
  </si>
  <si>
    <t>Gear driven Water pump</t>
  </si>
  <si>
    <t>Heavy duty Cat Axles</t>
  </si>
  <si>
    <t>Thre chamber system (Axles)</t>
  </si>
  <si>
    <t>100% Locking differentials standard</t>
  </si>
  <si>
    <t>Load sensing piston hydraulic pump</t>
  </si>
  <si>
    <t>Hinged Cooling pack</t>
  </si>
  <si>
    <t>Tilt up hood</t>
  </si>
  <si>
    <t>Easily removable Engine compartment panels</t>
  </si>
  <si>
    <t>CAT Product Link</t>
  </si>
  <si>
    <t>Factory fitted cyclone air-pre-cleaner</t>
  </si>
  <si>
    <t>Loader Bucket - Dual cylinders</t>
  </si>
  <si>
    <t>CAT Patented Curved Boom</t>
  </si>
  <si>
    <t>Industry exclusing 205°  Backhoe Bucket Rotation</t>
  </si>
  <si>
    <t>Cat XT3 Hoses</t>
  </si>
  <si>
    <t>XT3 Hoses - Part No Tags on Hoses</t>
  </si>
  <si>
    <t>Standard Powertrain Guard</t>
  </si>
  <si>
    <t>Non-Metalic Fuel Tank</t>
  </si>
  <si>
    <t>Non-Metalic Fuel Tank guard</t>
  </si>
  <si>
    <t xml:space="preserve"> - High durability
 - Low Noise levels
 - Superb traction on uneven surfaces</t>
  </si>
  <si>
    <t xml:space="preserve"> - Parts availability across the country</t>
  </si>
  <si>
    <t xml:space="preserve"> - Optimum cold weather performance</t>
  </si>
  <si>
    <t xml:space="preserve"> - Reliability and peace of mind compared to belt drive pump</t>
  </si>
  <si>
    <t xml:space="preserve"> - Constant Lubrication to Bearings on all gradients
</t>
  </si>
  <si>
    <t xml:space="preserve"> - Maximum traction in all conditions</t>
  </si>
  <si>
    <t xml:space="preserve"> - Smooth operation
 - On demand flow
 - Optimum performance at low rpm
 - Reduced fuel consumption
 - No parasitic load on engine
 - Quieter operation</t>
  </si>
  <si>
    <t xml:space="preserve"> - Easy access to clean radiator
 - No build up of debris
 - Reduced risk of overheating</t>
  </si>
  <si>
    <t xml:space="preserve"> - Easy access to engine compartment and service points</t>
  </si>
  <si>
    <t xml:space="preserve"> - Remote monitoring of machines
 - Geolocation monitoring
 - Fault code monitoring
 - Fuel usage monitoring
 - Machine utilization monitoring
 - Geo  fencing - reduce risk of theft
 - Proactive preventative maintenance planning
</t>
  </si>
  <si>
    <t xml:space="preserve"> - Reduce dust intake 
 - Longer air filter service life
 - Increased engine performance
 - Reduced fuel burn</t>
  </si>
  <si>
    <t xml:space="preserve"> - Increased breakout force
 - Increase productivity</t>
  </si>
  <si>
    <t xml:space="preserve"> - Increased productivity in truck loading applications
 - Increased digging depth</t>
  </si>
  <si>
    <t xml:space="preserve"> - Increased productivity in trenching applications</t>
  </si>
  <si>
    <t xml:space="preserve"> - Reduced Operating costs to replace Hoses
 - Longer hose life over the life of the machine
</t>
  </si>
  <si>
    <t xml:space="preserve"> - Easy identification of  Part numbers of hoses
 - Reduced machine downtime
</t>
  </si>
  <si>
    <t xml:space="preserve"> - Reduce damage on prop shaft and transmission
 - Reduced risks of breakdowns
 - Reduced cost of ownership
</t>
  </si>
  <si>
    <t xml:space="preserve"> - Reduced water buildup in Fuel Tank
 - Reduced risk of injector failures &amp; Contamination
 - Reduced ownership costs ownership</t>
  </si>
  <si>
    <t xml:space="preserve"> - Additional protection to fuel tank
 - Reduced risk of machine damage
- Reduced downtime</t>
  </si>
  <si>
    <t>Caterpillar 320GC Hydraulic Excavator - Features &amp; Benefits</t>
  </si>
  <si>
    <t xml:space="preserve"> - Parts availability across the country
 - Reduced fuel consumption by up to 20%</t>
  </si>
  <si>
    <t>Power Modes Standard</t>
  </si>
  <si>
    <t xml:space="preserve"> - Manage fuel consumption based on machine application
 - Increased productivity using Power Mode
 - Smart mode - matches demand to engine power - increasing fuel efficiency</t>
  </si>
  <si>
    <t>Centralized filter locations</t>
  </si>
  <si>
    <t xml:space="preserve"> - Reduced service time</t>
  </si>
  <si>
    <t>New Filter design</t>
  </si>
  <si>
    <t xml:space="preserve"> - Extended service intervals
 - Reduced service costs
 - Lower operating cost over the life of machine</t>
  </si>
  <si>
    <t>ISO ROPS Cab</t>
  </si>
  <si>
    <t xml:space="preserve"> - Increased operator safety
 - Increased visibility to work area
 - Reduced operator fatigue 
 - Increase in safe work area</t>
  </si>
  <si>
    <t>Standard Rear view camera</t>
  </si>
  <si>
    <t xml:space="preserve"> - Increase safey on site
 - Increased visibility on work area
 - Reduced damage to machine when working in confined spaces</t>
  </si>
  <si>
    <t>Standard touch screen Monitor</t>
  </si>
  <si>
    <t xml:space="preserve"> - Easy access to machine settings and fault codes
 - Reduced downtime
 - Visibility to machine prodcutivity
 - Visibility of machine vitals</t>
  </si>
  <si>
    <t>Customizable Joy sticks</t>
  </si>
  <si>
    <t xml:space="preserve"> - Joystick configuration can be changed to suit the operator
 - Increased productivity
 - Increased operator comfort
 - Joystick settings saved per operator</t>
  </si>
  <si>
    <t>Keyless push start</t>
  </si>
  <si>
    <t xml:space="preserve"> - Additional security to machine
 - Operator code controlled  
 - Monitoring of operator performance</t>
  </si>
  <si>
    <t>Auto Engine Shutdown</t>
  </si>
  <si>
    <t xml:space="preserve"> - Reduced fuel burn
 - Reduced operating costs
 - Increased engine life</t>
  </si>
  <si>
    <t>Double Element Air filter with Pre-cleaner</t>
  </si>
  <si>
    <t xml:space="preserve"> - Increased life of Air filter
 - Reduced operating costs
 - Optimum machine performance</t>
  </si>
  <si>
    <t>LED Working Lights</t>
  </si>
  <si>
    <t xml:space="preserve"> - Safe working environment
 - Reduced safety risks</t>
  </si>
  <si>
    <t>Caterpillar 140K Motor Grader - Features &amp; Benefits</t>
  </si>
  <si>
    <t>Full electronic Clutch pressure control</t>
  </si>
  <si>
    <t xml:space="preserve"> - Smooth shifting and directional changes</t>
  </si>
  <si>
    <t xml:space="preserve"> - Smooth changes without the use of inching pedal
 - Increased productivity</t>
  </si>
  <si>
    <t>Shift torque Management</t>
  </si>
  <si>
    <t>CAT C7 Engine</t>
  </si>
  <si>
    <t xml:space="preserve"> - Reduced fuel consumption
 - Increased performance
 - Lower Engine emission</t>
  </si>
  <si>
    <t>Standard variable Horse power</t>
  </si>
  <si>
    <t xml:space="preserve"> - Increased engine power 
 - Engine overspeed protection</t>
  </si>
  <si>
    <t>Load Sensing Variable Displacement</t>
  </si>
  <si>
    <t xml:space="preserve">  - Reduced fuel consumption
 - Superior implement control for better productivity</t>
  </si>
  <si>
    <t>Ergonomic Operator Station</t>
  </si>
  <si>
    <t xml:space="preserve"> - Increased productivity
 - Increased Operator comfort
 - Visible gauage clusters</t>
  </si>
  <si>
    <t>ROPS / FOPS Cab</t>
  </si>
  <si>
    <t xml:space="preserve"> - Low Sounds Vibration
 - Low Sounds Levels
 - Increase operator comfort
 - Increased operator safety</t>
  </si>
  <si>
    <t>Extended service intervals</t>
  </si>
  <si>
    <t xml:space="preserve"> - Reduced operating costs
 - Reduced downtime
 - Increased productivity</t>
  </si>
  <si>
    <t>Caterpillar 140GC Motor Grader - Features &amp; Benefits</t>
  </si>
  <si>
    <t>Standard Eco Mode</t>
  </si>
  <si>
    <t xml:space="preserve"> - Reduced fuel consumption</t>
  </si>
  <si>
    <t>On Demand Fan</t>
  </si>
  <si>
    <t xml:space="preserve"> - Reduced fuel consumption
 - Efficient cooling</t>
  </si>
  <si>
    <t>Electronic Throttle control</t>
  </si>
  <si>
    <t xml:space="preserve"> - Improved productivity
 - Match engine power and troque to meet application requirements
 - Improved productivity</t>
  </si>
  <si>
    <t>Powershift Transmission</t>
  </si>
  <si>
    <t xml:space="preserve"> - Increased drawbar pull</t>
  </si>
  <si>
    <t>Digital Blade slope meter</t>
  </si>
  <si>
    <t xml:space="preserve">  - Increased Productivity
 - Accurate grades
 - Reduced cycles</t>
  </si>
  <si>
    <t>ROPS Cab</t>
  </si>
  <si>
    <t>Secondary Steering system</t>
  </si>
  <si>
    <t xml:space="preserve"> - Increased safety </t>
  </si>
  <si>
    <t>Ground level Engine Shut Off</t>
  </si>
  <si>
    <t xml:space="preserve"> - Increased safety in cases of emergency</t>
  </si>
  <si>
    <t>Maintenance Free Brakes</t>
  </si>
  <si>
    <t xml:space="preserve"> - Reduced service costs
 - Increased safety</t>
  </si>
  <si>
    <t>Standard bottom guard</t>
  </si>
  <si>
    <t xml:space="preserve"> - Increased protection on drivetrain
 - Reduced repair costs
 - Reduced down time</t>
  </si>
  <si>
    <t xml:space="preserve">The operating mass should not be less than 7800 kg. These will be used for operating on small excavations and loading site. The machine must be powered by a Diesel engine with a power output of at least 68 kW. </t>
  </si>
  <si>
    <t>Caterpillar 428F2 Backhoe Loader/TLB</t>
  </si>
  <si>
    <t xml:space="preserve">Caterpillar 330GC Hydraulic Excavator </t>
  </si>
  <si>
    <t>A diesel powered 30 ton crawler mounted hydraulic Excavator</t>
  </si>
  <si>
    <t xml:space="preserve">With an operating weight including backhoe attachments of not less than 27 000 kg </t>
  </si>
  <si>
    <t xml:space="preserve">Caterpillar 330GC Hydraulic Excavator - Optional Extras </t>
  </si>
  <si>
    <t>Caterpillar 330GC Hydraulic Excavator - Features &amp; Benefits</t>
  </si>
  <si>
    <t xml:space="preserve">Caterpillar 345GC Hydraulic Excavator </t>
  </si>
  <si>
    <t>A diesel powered 45 ton crawler mounted hydraulic Excavator</t>
  </si>
  <si>
    <t>With an operating weight including backhoe attachments of not less than 43 000 kg</t>
  </si>
  <si>
    <t xml:space="preserve">OPERATOR AND MACHINE PROTECTIVE EQUIPMENT </t>
  </si>
  <si>
    <t xml:space="preserve">Caterpillar 345GC Hydraulic Excavator - Optional Extras </t>
  </si>
  <si>
    <t>Caterpillar 345GC Hydraulic Excavator - Features &amp; Benefits</t>
  </si>
  <si>
    <t>(a)  Maximum digging reach at ground level: 12.0 m</t>
  </si>
  <si>
    <t>(b)  Maximum digging depth: 7.5 m</t>
  </si>
  <si>
    <t>(c)  Maximum dumping height: 7.6 m</t>
  </si>
  <si>
    <t>(d)  Stick length not less than: 3.35 m</t>
  </si>
  <si>
    <t>(e)  Boom length: 7.0 m</t>
  </si>
  <si>
    <t>A.   BUCKET SIZES</t>
  </si>
  <si>
    <t>                              I.        1.9 m³</t>
  </si>
  <si>
    <t>                            II.        2.0 m³</t>
  </si>
  <si>
    <t>                           III.        1.9 m³ reinforced bucket for rocks</t>
  </si>
  <si>
    <t>SPRINKLER SYSTEM</t>
  </si>
  <si>
    <t>DRIVE</t>
  </si>
  <si>
    <t>The equipment should have a smooth low effort steering system with an outside turning radius of not more than 3100 mm.</t>
  </si>
  <si>
    <t>CANOPY</t>
  </si>
  <si>
    <t>VIBRATORY SYSTEM</t>
  </si>
  <si>
    <t>OPERATING WEIGHTS</t>
  </si>
  <si>
    <t xml:space="preserve">Caterpillar CB1.8 Utility Compactor </t>
  </si>
  <si>
    <t xml:space="preserve">Caterpillar CB1.7 Utility Compactor </t>
  </si>
  <si>
    <t xml:space="preserve">Caterpillar CB1.7 Utility Compactor- Optional Extras </t>
  </si>
  <si>
    <t>Caterpillar CB1.7 Utility Compactor- Features &amp; Benefits</t>
  </si>
  <si>
    <t>Caterpillar CB1.8 Utility Compactor</t>
  </si>
  <si>
    <t xml:space="preserve">Caterpillar CS533E  </t>
  </si>
  <si>
    <t>Engine</t>
  </si>
  <si>
    <t>OPERATING WEIGHT</t>
  </si>
  <si>
    <t>Caterpillar CS533E- Features &amp; Benefits</t>
  </si>
  <si>
    <t>Caterpillar 914K</t>
  </si>
  <si>
    <t xml:space="preserve">Caterpillar 914K- Optional Extras </t>
  </si>
  <si>
    <t>Caterpillar 914K- Features &amp; Benefits</t>
  </si>
  <si>
    <t xml:space="preserve">Caterpillar 930K- Optional Extras </t>
  </si>
  <si>
    <t>Caterpillar 930K</t>
  </si>
  <si>
    <t>Caterpillar 930K- Features &amp; Benefits</t>
  </si>
  <si>
    <t>428F2</t>
  </si>
  <si>
    <t>8425 kg</t>
  </si>
  <si>
    <t>384 Nm at 1 400 rpm</t>
  </si>
  <si>
    <t>Caterpillar extended life coolant protects system up to 6,000 hours before replacement</t>
  </si>
  <si>
    <t>Range - 1,195mm - 1 219 mm</t>
  </si>
  <si>
    <t>Caterpillar 120K Motor Grader - Features &amp; Benefits</t>
  </si>
  <si>
    <r>
      <t>The bulk buckets shall have a minimum capacity, measured according to SAE standards of 1.6 m³, digging in material with loose density of not less than 1 800 kg/m</t>
    </r>
    <r>
      <rPr>
        <vertAlign val="superscript"/>
        <sz val="11"/>
        <color theme="1"/>
        <rFont val="Calibri Light"/>
        <family val="2"/>
        <scheme val="major"/>
      </rPr>
      <t>3</t>
    </r>
    <r>
      <rPr>
        <sz val="11"/>
        <color theme="1"/>
        <rFont val="Calibri Light"/>
        <family val="2"/>
        <scheme val="major"/>
      </rPr>
      <t>.</t>
    </r>
  </si>
  <si>
    <r>
      <t>(a)</t>
    </r>
    <r>
      <rPr>
        <sz val="7"/>
        <color theme="1"/>
        <rFont val="Calibri Light"/>
        <family val="2"/>
        <scheme val="major"/>
      </rPr>
      <t xml:space="preserve">  </t>
    </r>
    <r>
      <rPr>
        <sz val="11"/>
        <color theme="1"/>
        <rFont val="Calibri Light"/>
        <family val="2"/>
        <scheme val="major"/>
      </rPr>
      <t>Maximum digging reach at ground level: 10.0 m</t>
    </r>
  </si>
  <si>
    <r>
      <t>(b)</t>
    </r>
    <r>
      <rPr>
        <sz val="7"/>
        <color theme="1"/>
        <rFont val="Calibri Light"/>
        <family val="2"/>
        <scheme val="major"/>
      </rPr>
      <t xml:space="preserve">  </t>
    </r>
    <r>
      <rPr>
        <sz val="11"/>
        <color theme="1"/>
        <rFont val="Calibri Light"/>
        <family val="2"/>
        <scheme val="major"/>
      </rPr>
      <t>Maximum digging depth: 6.0 m</t>
    </r>
  </si>
  <si>
    <r>
      <t>(c)</t>
    </r>
    <r>
      <rPr>
        <sz val="7"/>
        <color theme="1"/>
        <rFont val="Calibri Light"/>
        <family val="2"/>
        <scheme val="major"/>
      </rPr>
      <t xml:space="preserve">  </t>
    </r>
    <r>
      <rPr>
        <sz val="11"/>
        <color theme="1"/>
        <rFont val="Calibri Light"/>
        <family val="2"/>
        <scheme val="major"/>
      </rPr>
      <t>Maximum dumping height: 6.5 m</t>
    </r>
  </si>
  <si>
    <r>
      <t>(d)</t>
    </r>
    <r>
      <rPr>
        <sz val="7"/>
        <color theme="1"/>
        <rFont val="Calibri Light"/>
        <family val="2"/>
        <scheme val="major"/>
      </rPr>
      <t xml:space="preserve">  </t>
    </r>
    <r>
      <rPr>
        <sz val="11"/>
        <color theme="1"/>
        <rFont val="Calibri Light"/>
        <family val="2"/>
        <scheme val="major"/>
      </rPr>
      <t>Stick length not less than: 3.5 m</t>
    </r>
  </si>
  <si>
    <r>
      <t>(e)</t>
    </r>
    <r>
      <rPr>
        <sz val="7"/>
        <color theme="1"/>
        <rFont val="Calibri Light"/>
        <family val="2"/>
        <scheme val="major"/>
      </rPr>
      <t xml:space="preserve">  </t>
    </r>
    <r>
      <rPr>
        <sz val="11"/>
        <color theme="1"/>
        <rFont val="Calibri Light"/>
        <family val="2"/>
        <scheme val="major"/>
      </rPr>
      <t>Boom length: 6.0 m</t>
    </r>
  </si>
  <si>
    <r>
      <t>A.</t>
    </r>
    <r>
      <rPr>
        <b/>
        <sz val="7"/>
        <color theme="1"/>
        <rFont val="Calibri Light"/>
        <family val="2"/>
        <scheme val="major"/>
      </rPr>
      <t xml:space="preserve">   </t>
    </r>
    <r>
      <rPr>
        <b/>
        <sz val="11"/>
        <color theme="1"/>
        <rFont val="Calibri Light"/>
        <family val="2"/>
        <scheme val="major"/>
      </rPr>
      <t>BUCKET SIZES</t>
    </r>
  </si>
  <si>
    <r>
      <t xml:space="preserve">                              </t>
    </r>
    <r>
      <rPr>
        <sz val="11"/>
        <color theme="1"/>
        <rFont val="Calibri Light"/>
        <family val="2"/>
        <scheme val="major"/>
      </rPr>
      <t>I.</t>
    </r>
    <r>
      <rPr>
        <sz val="7"/>
        <color theme="1"/>
        <rFont val="Calibri Light"/>
        <family val="2"/>
        <scheme val="major"/>
      </rPr>
      <t xml:space="preserve">        </t>
    </r>
    <r>
      <rPr>
        <sz val="11"/>
        <color theme="1"/>
        <rFont val="Calibri Light"/>
        <family val="2"/>
        <scheme val="major"/>
      </rPr>
      <t>1.8 m³</t>
    </r>
  </si>
  <si>
    <r>
      <t xml:space="preserve">                            </t>
    </r>
    <r>
      <rPr>
        <sz val="11"/>
        <color theme="1"/>
        <rFont val="Calibri Light"/>
        <family val="2"/>
        <scheme val="major"/>
      </rPr>
      <t>II.</t>
    </r>
    <r>
      <rPr>
        <sz val="7"/>
        <color theme="1"/>
        <rFont val="Calibri Light"/>
        <family val="2"/>
        <scheme val="major"/>
      </rPr>
      <t xml:space="preserve">        </t>
    </r>
    <r>
      <rPr>
        <sz val="11"/>
        <color theme="1"/>
        <rFont val="Calibri Light"/>
        <family val="2"/>
        <scheme val="major"/>
      </rPr>
      <t>2.0 m³</t>
    </r>
  </si>
  <si>
    <r>
      <t xml:space="preserve">                           </t>
    </r>
    <r>
      <rPr>
        <sz val="11"/>
        <color theme="1"/>
        <rFont val="Calibri Light"/>
        <family val="2"/>
        <scheme val="major"/>
      </rPr>
      <t>III.</t>
    </r>
    <r>
      <rPr>
        <sz val="7"/>
        <color theme="1"/>
        <rFont val="Calibri Light"/>
        <family val="2"/>
        <scheme val="major"/>
      </rPr>
      <t xml:space="preserve">        </t>
    </r>
    <r>
      <rPr>
        <sz val="11"/>
        <color theme="1"/>
        <rFont val="Calibri Light"/>
        <family val="2"/>
        <scheme val="major"/>
      </rPr>
      <t>1.6m³ reinforced bucket for rocks</t>
    </r>
  </si>
  <si>
    <t>Bucket design shall incorporate heavy duty boxed main beam and underbridge, two low profile inverted "T" type support beams inside the bucket in line with the centre teeth, 500 brinell hardness wear strips on the outside in a horizontal direction, sealed and floating pins and replaceable bushes, 30 mm cheek plates and grouser plate protection on cheek and corners of 500 brinell hardness or equivalent.</t>
  </si>
  <si>
    <t>CAT 330GC</t>
  </si>
  <si>
    <t>774 t/h</t>
  </si>
  <si>
    <t>356 t/h</t>
  </si>
  <si>
    <t>13,8 s</t>
  </si>
  <si>
    <t>28,400 kg</t>
  </si>
  <si>
    <t>Nothing</t>
  </si>
  <si>
    <t>CAT C7,1</t>
  </si>
  <si>
    <t>158 kW</t>
  </si>
  <si>
    <t>1,900 rpm</t>
  </si>
  <si>
    <t>7,01 ℓ</t>
  </si>
  <si>
    <t>30 ℓ/h</t>
  </si>
  <si>
    <t>474 ℓ</t>
  </si>
  <si>
    <t>Auto Idle Shut Down</t>
  </si>
  <si>
    <t>9,331 seconds</t>
  </si>
  <si>
    <t>38 MPa</t>
  </si>
  <si>
    <t>55 kW</t>
  </si>
  <si>
    <t>Variable Displacement Piston Pump</t>
  </si>
  <si>
    <t>3,000 h</t>
  </si>
  <si>
    <t>147 ℓ</t>
  </si>
  <si>
    <t>On Demand Reversible Fan</t>
  </si>
  <si>
    <t>Locking Slew</t>
  </si>
  <si>
    <t>11,5 rpm</t>
  </si>
  <si>
    <t>6,700 kg</t>
  </si>
  <si>
    <t>2,990 mm</t>
  </si>
  <si>
    <t>600 mm</t>
  </si>
  <si>
    <t>4,360 mm</t>
  </si>
  <si>
    <t>Triple Grouser</t>
  </si>
  <si>
    <t>5,3 kph</t>
  </si>
  <si>
    <t>Hydraulic</t>
  </si>
  <si>
    <t>61 (Kpa) kph</t>
  </si>
  <si>
    <t>5,2 m²</t>
  </si>
  <si>
    <t>1,6 m³</t>
  </si>
  <si>
    <t>Extra Duty Rock</t>
  </si>
  <si>
    <t>5,5 m</t>
  </si>
  <si>
    <t>2,5 m</t>
  </si>
  <si>
    <t>6,93 m</t>
  </si>
  <si>
    <t>7,26 m</t>
  </si>
  <si>
    <t>10,69 m</t>
  </si>
  <si>
    <t>183 kN</t>
  </si>
  <si>
    <t>179 kN</t>
  </si>
  <si>
    <t>1,450 mm</t>
  </si>
  <si>
    <t>1,662 mm</t>
  </si>
  <si>
    <t>At Bottom on Filter</t>
  </si>
  <si>
    <t>Manual</t>
  </si>
  <si>
    <t>Quality Paint</t>
  </si>
  <si>
    <t>Yellow</t>
  </si>
  <si>
    <t>High Standard service brakes and park brakes. Ground level engine shut down switch. Fire extinguisher fitted</t>
  </si>
  <si>
    <t>Comply (ROPS)</t>
  </si>
  <si>
    <r>
      <t>1.8m</t>
    </r>
    <r>
      <rPr>
        <vertAlign val="superscript"/>
        <sz val="11"/>
        <color theme="1"/>
        <rFont val="Calibri Light"/>
        <family val="2"/>
        <scheme val="major"/>
      </rPr>
      <t>3</t>
    </r>
    <r>
      <rPr>
        <sz val="11"/>
        <color theme="1"/>
        <rFont val="Calibri Light"/>
        <family val="2"/>
        <scheme val="major"/>
      </rPr>
      <t xml:space="preserve"> Bucket</t>
    </r>
  </si>
  <si>
    <r>
      <t>2m</t>
    </r>
    <r>
      <rPr>
        <vertAlign val="superscript"/>
        <sz val="11"/>
        <color theme="1"/>
        <rFont val="Calibri Light"/>
        <family val="2"/>
        <scheme val="major"/>
      </rPr>
      <t>3</t>
    </r>
    <r>
      <rPr>
        <sz val="11"/>
        <color theme="1"/>
        <rFont val="Calibri Light"/>
        <family val="2"/>
        <scheme val="major"/>
      </rPr>
      <t xml:space="preserve"> Bucket </t>
    </r>
  </si>
  <si>
    <r>
      <t>1.6m</t>
    </r>
    <r>
      <rPr>
        <vertAlign val="superscript"/>
        <sz val="11"/>
        <color theme="1"/>
        <rFont val="Calibri Light"/>
        <family val="2"/>
        <scheme val="major"/>
      </rPr>
      <t>3</t>
    </r>
    <r>
      <rPr>
        <sz val="11"/>
        <color theme="1"/>
        <rFont val="Calibri Light"/>
        <family val="2"/>
        <scheme val="major"/>
      </rPr>
      <t xml:space="preserve"> reinforced bucket (Rock)</t>
    </r>
  </si>
  <si>
    <t>CAT C7.1 Engine</t>
  </si>
  <si>
    <t xml:space="preserve"> - Parts availability across the country
 - </t>
  </si>
  <si>
    <t>Caterpillar 160K Motor Grader - Features &amp; Benefits</t>
  </si>
  <si>
    <t xml:space="preserve">Caterpillar 160K Motor Grader - Optional Extras </t>
  </si>
  <si>
    <t>426F2 AC</t>
  </si>
  <si>
    <t>CB1.8</t>
  </si>
  <si>
    <t>CB1.7</t>
  </si>
  <si>
    <t>CS533E</t>
  </si>
  <si>
    <t>914K</t>
  </si>
  <si>
    <t>930K</t>
  </si>
  <si>
    <r>
      <t>The bulk buckets shall have a minimum capacity, measured according to SAE standards of 1.9 m³, digging in material with loose density of not less than 1 800 kg/m</t>
    </r>
    <r>
      <rPr>
        <vertAlign val="superscript"/>
        <sz val="11"/>
        <color theme="1"/>
        <rFont val="Calibri Light"/>
        <family val="2"/>
        <scheme val="major"/>
      </rPr>
      <t>3</t>
    </r>
    <r>
      <rPr>
        <sz val="11"/>
        <color theme="1"/>
        <rFont val="Calibri Light"/>
        <family val="2"/>
        <scheme val="major"/>
      </rPr>
      <t>.</t>
    </r>
  </si>
  <si>
    <t>Comply - ROPS</t>
  </si>
  <si>
    <t>Track can be disconnected from the master link</t>
  </si>
  <si>
    <t>Not Comply (520mm)</t>
  </si>
  <si>
    <t>See Equivalent bucket design below</t>
  </si>
  <si>
    <t>We offer ROQ-Last wear strips in transverse direction. 45mm HARDOX, 400 Lip and Half Arrow on Cheek corner and between teeth as per Caterpillar design</t>
  </si>
  <si>
    <t xml:space="preserve">10,760 mm </t>
  </si>
  <si>
    <t>6,8 m</t>
  </si>
  <si>
    <t>6,5 m</t>
  </si>
  <si>
    <t>6,55 m</t>
  </si>
  <si>
    <t>262 kN</t>
  </si>
  <si>
    <t>216 kN</t>
  </si>
  <si>
    <t>1,162 t/h</t>
  </si>
  <si>
    <t>486 t/h</t>
  </si>
  <si>
    <t>42,800 kg</t>
  </si>
  <si>
    <t>C9,3B</t>
  </si>
  <si>
    <t>258 kW</t>
  </si>
  <si>
    <t>1,750 rpm</t>
  </si>
  <si>
    <t>93 ℓ</t>
  </si>
  <si>
    <t>32 ℓ/h</t>
  </si>
  <si>
    <t>600 ℓ</t>
  </si>
  <si>
    <t>Altergen (Optional)</t>
  </si>
  <si>
    <t>14 seconds</t>
  </si>
  <si>
    <t>36 MPa</t>
  </si>
  <si>
    <t>57 kW</t>
  </si>
  <si>
    <t>Piston Pump</t>
  </si>
  <si>
    <t>186 ℓ</t>
  </si>
  <si>
    <t>Roller bearing with forged rack</t>
  </si>
  <si>
    <t>2 (200w)</t>
  </si>
  <si>
    <t>8,27 rpm</t>
  </si>
  <si>
    <t>9,000 kg</t>
  </si>
  <si>
    <t>3,340 mm</t>
  </si>
  <si>
    <t>5,030 mm</t>
  </si>
  <si>
    <t>8 Per Side</t>
  </si>
  <si>
    <t>5,2 kph</t>
  </si>
  <si>
    <t>80,4 kph</t>
  </si>
  <si>
    <t>4,8 m²</t>
  </si>
  <si>
    <t>2,5 m³</t>
  </si>
  <si>
    <t>Hardox 400 ROQ LAST</t>
  </si>
  <si>
    <t>Heavy Duty Penetration</t>
  </si>
  <si>
    <t>2,35 m</t>
  </si>
  <si>
    <t>11,7 m</t>
  </si>
  <si>
    <t>6,7 m</t>
  </si>
  <si>
    <t>10,7 m</t>
  </si>
  <si>
    <t>206 kN</t>
  </si>
  <si>
    <t>224 kN</t>
  </si>
  <si>
    <t>1,500 mm</t>
  </si>
  <si>
    <t>2,100 mm</t>
  </si>
  <si>
    <t>New CAT Filter with double dust holding capacity</t>
  </si>
  <si>
    <t>Below Filter</t>
  </si>
  <si>
    <t>Durable Caterpillar Paint</t>
  </si>
  <si>
    <t>CAT Yellow</t>
  </si>
  <si>
    <t>Durable hand rails for platform access. Routine maintenance checks can be performed faster, easier and safer from ground level. Anti-skid surfaces</t>
  </si>
  <si>
    <r>
      <t>1.9m</t>
    </r>
    <r>
      <rPr>
        <vertAlign val="superscript"/>
        <sz val="11"/>
        <color theme="1"/>
        <rFont val="Calibri Light"/>
        <family val="2"/>
        <scheme val="major"/>
      </rPr>
      <t>3</t>
    </r>
    <r>
      <rPr>
        <sz val="11"/>
        <color theme="1"/>
        <rFont val="Calibri Light"/>
        <family val="2"/>
        <scheme val="major"/>
      </rPr>
      <t xml:space="preserve"> Bucket</t>
    </r>
  </si>
  <si>
    <r>
      <t>1.9m</t>
    </r>
    <r>
      <rPr>
        <vertAlign val="superscript"/>
        <sz val="11"/>
        <color theme="1"/>
        <rFont val="Calibri Light"/>
        <family val="2"/>
        <scheme val="major"/>
      </rPr>
      <t>3</t>
    </r>
    <r>
      <rPr>
        <sz val="11"/>
        <color theme="1"/>
        <rFont val="Calibri Light"/>
        <family val="2"/>
        <scheme val="major"/>
      </rPr>
      <t xml:space="preserve"> reinforced bucket (Rock)</t>
    </r>
  </si>
  <si>
    <t>Increased fuel efficiency up to 25%</t>
  </si>
  <si>
    <t>Lower Engine speed and larger hydraulic pumps</t>
  </si>
  <si>
    <t>Smart Engine Mode</t>
  </si>
  <si>
    <t xml:space="preserve">Power Engine Mode
</t>
  </si>
  <si>
    <t>Delivers Maximum productivity in high demand applications</t>
  </si>
  <si>
    <t>Matches engine speed and hydraulic power for highest fuel efficiency</t>
  </si>
  <si>
    <t xml:space="preserve"> - Extended service intervals
 - Consolidated filter locations
 - Oil and fuel filters with extended service intervals
 - New Hydraulic filter with higher dirt holding capacity
 - New CAT Air filter with double the dust holding capacity</t>
  </si>
  <si>
    <t xml:space="preserve"> - Lower Maintenance costs of up to 30% 
 - Extended service intervals</t>
  </si>
  <si>
    <t xml:space="preserve"> - Reduced Stress
 - Reduced operator fatigue
 - Increase Productivity</t>
  </si>
  <si>
    <t>Upgraded operator Cab
 - ISO CAB
 - All round visibility
 - Easy Connectivity and storage</t>
  </si>
  <si>
    <t>Diesel Engine</t>
  </si>
  <si>
    <t>68 Nm @ 2,600 rpm</t>
  </si>
  <si>
    <t>1,1 ℓ</t>
  </si>
  <si>
    <t>Water &amp; Fan Cooled</t>
  </si>
  <si>
    <t>Dual element, Dry Type Air Cleaner</t>
  </si>
  <si>
    <t>Advanced full flow filtration system</t>
  </si>
  <si>
    <t>Bottom of fuel filter</t>
  </si>
  <si>
    <t>Manual drain system</t>
  </si>
  <si>
    <t>145 ℓ</t>
  </si>
  <si>
    <t>Hydrostatic Drive</t>
  </si>
  <si>
    <t>8,6 Km/h</t>
  </si>
  <si>
    <t>Hydrostatic Drive system</t>
  </si>
  <si>
    <t>Fitted</t>
  </si>
  <si>
    <t>1,900 mm</t>
  </si>
  <si>
    <t>8°</t>
  </si>
  <si>
    <t>32°</t>
  </si>
  <si>
    <t>Hydrostatically assisted low effort steering system</t>
  </si>
  <si>
    <t>Open Canopy with foldable ROPS Structure</t>
  </si>
  <si>
    <t>13,6 N</t>
  </si>
  <si>
    <t>57 Hz</t>
  </si>
  <si>
    <t>Durable Type</t>
  </si>
  <si>
    <t>Frequency is short by 3 Hz. Centrifugal force is short by 0.4 kN</t>
  </si>
  <si>
    <r>
      <t>10.</t>
    </r>
    <r>
      <rPr>
        <b/>
        <sz val="7"/>
        <color theme="1"/>
        <rFont val="Calibri Light"/>
        <family val="2"/>
        <scheme val="major"/>
      </rPr>
      <t xml:space="preserve">  </t>
    </r>
    <r>
      <rPr>
        <b/>
        <sz val="11"/>
        <color theme="1"/>
        <rFont val="Calibri Light"/>
        <family val="2"/>
        <scheme val="major"/>
      </rPr>
      <t>GENERAL</t>
    </r>
  </si>
  <si>
    <t xml:space="preserve"> 1,605 kg</t>
  </si>
  <si>
    <t>C1,1</t>
  </si>
  <si>
    <t>18,4 kW @ 2,800 rpm</t>
  </si>
  <si>
    <t>Coolant/Water Cooled</t>
  </si>
  <si>
    <t>2 Stage Dry Type Aircleaner</t>
  </si>
  <si>
    <t>Advanced full flow filtration</t>
  </si>
  <si>
    <t>Mounted at bottom of fuel filter</t>
  </si>
  <si>
    <t>Hydrostatic drive with articulation and low effort steering</t>
  </si>
  <si>
    <t>1,950 mm</t>
  </si>
  <si>
    <t>0,5 mm</t>
  </si>
  <si>
    <t>Durable Paint</t>
  </si>
  <si>
    <t>Maximum Frequency required is 60 Hz
Supplier is short by 3 Hz</t>
  </si>
  <si>
    <t>The equipment offered should have a water cooled 4 cylinder turbo charged diesel engine</t>
  </si>
  <si>
    <t>12,360 kg</t>
  </si>
  <si>
    <t>7,030 kg</t>
  </si>
  <si>
    <t>CS533E XT</t>
  </si>
  <si>
    <t>CAT 3054C</t>
  </si>
  <si>
    <t>4 Cylinder Turbo Charged Diesel Engine</t>
  </si>
  <si>
    <t>Tier 2</t>
  </si>
  <si>
    <t>97 kW @ 2,200 rpm</t>
  </si>
  <si>
    <t>594 Nm @ 2,000 rpm</t>
  </si>
  <si>
    <t>4,4 ℓ</t>
  </si>
  <si>
    <t>2 Stage dry type air cleaner</t>
  </si>
  <si>
    <t>Advanced flow disposable filters</t>
  </si>
  <si>
    <t>Water Cooled with Fan</t>
  </si>
  <si>
    <t>8,0  km/h</t>
  </si>
  <si>
    <t>12,0  km/h</t>
  </si>
  <si>
    <t>Dual Pump drive system
1 Pump Drives the Drum
1 Pump drives the rear axle</t>
  </si>
  <si>
    <t>Closed loop hydrostatic brake system</t>
  </si>
  <si>
    <t>Spring applied/Hydraulically released multiple disc brakes</t>
  </si>
  <si>
    <t>3,680 mm</t>
  </si>
  <si>
    <t>15°</t>
  </si>
  <si>
    <t>34°</t>
  </si>
  <si>
    <t>Triangle/Michelin/Continental</t>
  </si>
  <si>
    <t>Tractor Type</t>
  </si>
  <si>
    <t>12 Ply</t>
  </si>
  <si>
    <t>23.1-26 R3</t>
  </si>
  <si>
    <t>Closed cab with airconditioning
360° visibility
ROPS Certified</t>
  </si>
  <si>
    <t>Heavy duty fabrication from heavy gauage steel plate and rolled sections</t>
  </si>
  <si>
    <t>Yes, Safety PIN in place</t>
  </si>
  <si>
    <t>0,85 mm</t>
  </si>
  <si>
    <t>1,8 mm</t>
  </si>
  <si>
    <t>133 N</t>
  </si>
  <si>
    <t>234 N</t>
  </si>
  <si>
    <t>2,134  mm</t>
  </si>
  <si>
    <t>32 kg/cm</t>
  </si>
  <si>
    <t>ROPS Cab - Enclosed
2 Way Safety Belt / Seat Belt
Suspended adjustable seat
Controls and warnings in full view of operator - Accessible</t>
  </si>
  <si>
    <t>Spare Rim and Tire</t>
  </si>
  <si>
    <t>Padfoot Shell Kit</t>
  </si>
  <si>
    <t>8.    FRAME</t>
  </si>
  <si>
    <t>1.    Pad-Foot Shell Kit</t>
  </si>
  <si>
    <t>2.    ENGINE</t>
  </si>
  <si>
    <t>3.    DRIVE</t>
  </si>
  <si>
    <t>4.    BRAKES</t>
  </si>
  <si>
    <t>5.    STEERING</t>
  </si>
  <si>
    <t>6.    TYRES</t>
  </si>
  <si>
    <t>7.    CAB</t>
  </si>
  <si>
    <t>9.    VIBRATORY SYSTEM</t>
  </si>
  <si>
    <t>11.  PAINT</t>
  </si>
  <si>
    <t>Oil Sampling Valves</t>
  </si>
  <si>
    <t>Registration of vehicle in e-Natis</t>
  </si>
  <si>
    <t>Registration Plates</t>
  </si>
  <si>
    <t>Airconditioner</t>
  </si>
  <si>
    <t>Operators manual</t>
  </si>
  <si>
    <t>West Coast Paint</t>
  </si>
  <si>
    <t>Orange LED Lights</t>
  </si>
  <si>
    <t>Tire Pump</t>
  </si>
  <si>
    <t>Pod style vibratory system with eccentirc weights</t>
  </si>
  <si>
    <t>Peak compaction performance</t>
  </si>
  <si>
    <t>Vibratory System - 3 Years/3,000 Hours oil change</t>
  </si>
  <si>
    <t>Reduced Service Costs</t>
  </si>
  <si>
    <t>Cat 3054C Engine</t>
  </si>
  <si>
    <t>Common engine in Country
Readily available Parts cointry wide
Reduced downtime</t>
  </si>
  <si>
    <t xml:space="preserve"> - Outstanding grade climbing, machine control and tractive power
 - Prevents spin outs in low traction conditions
 - High wokring speed capabilities
 - Increased Production</t>
  </si>
  <si>
    <t>Exclusive Dual-pump propel system - Balanced flow to rear drive axle and front drumdrive</t>
  </si>
  <si>
    <t>Propel level wrist rest, grouped control gauges and convenient control switches</t>
  </si>
  <si>
    <t xml:space="preserve"> - Boosts Productivity
 - Reduced Operator Fatigue</t>
  </si>
  <si>
    <t>Articulation Joint - Maintenance free bearings</t>
  </si>
  <si>
    <t>Reduced operating Costs</t>
  </si>
  <si>
    <t>Easy Access to engine, Hydraulic components and daily check points</t>
  </si>
  <si>
    <t>Quicker service turnaround time
Reduced down time</t>
  </si>
  <si>
    <t>Machine Pricing</t>
  </si>
  <si>
    <t>Extras Pricing</t>
  </si>
  <si>
    <t>Price for Spare Rim and Tyre (Front)</t>
  </si>
  <si>
    <t>Price for Spare Rim and Tyre (Rear)</t>
  </si>
  <si>
    <t>1.8m3 Bucket</t>
  </si>
  <si>
    <r>
      <t>1.2m</t>
    </r>
    <r>
      <rPr>
        <vertAlign val="superscript"/>
        <sz val="11"/>
        <color theme="1"/>
        <rFont val="Calibri"/>
        <family val="2"/>
        <scheme val="minor"/>
      </rPr>
      <t>3</t>
    </r>
    <r>
      <rPr>
        <sz val="11"/>
        <color theme="1"/>
        <rFont val="Calibri"/>
        <family val="2"/>
        <scheme val="minor"/>
      </rPr>
      <t xml:space="preserve"> Bucket</t>
    </r>
  </si>
  <si>
    <r>
      <t>1.5</t>
    </r>
    <r>
      <rPr>
        <vertAlign val="superscript"/>
        <sz val="11"/>
        <color theme="1"/>
        <rFont val="Calibri"/>
        <family val="2"/>
        <scheme val="minor"/>
      </rPr>
      <t>3</t>
    </r>
    <r>
      <rPr>
        <sz val="11"/>
        <color theme="1"/>
        <rFont val="Calibri"/>
        <family val="2"/>
        <scheme val="minor"/>
      </rPr>
      <t xml:space="preserve"> Bucket </t>
    </r>
  </si>
  <si>
    <r>
      <t>1.6m</t>
    </r>
    <r>
      <rPr>
        <vertAlign val="superscript"/>
        <sz val="11"/>
        <color theme="1"/>
        <rFont val="Calibri"/>
        <family val="2"/>
        <scheme val="minor"/>
      </rPr>
      <t>3</t>
    </r>
    <r>
      <rPr>
        <sz val="11"/>
        <color theme="1"/>
        <rFont val="Calibri"/>
        <family val="2"/>
        <scheme val="minor"/>
      </rPr>
      <t xml:space="preserve"> reinforced bucket (Rock)</t>
    </r>
  </si>
  <si>
    <r>
      <t>1.0m</t>
    </r>
    <r>
      <rPr>
        <vertAlign val="superscript"/>
        <sz val="11"/>
        <color theme="1"/>
        <rFont val="Calibri"/>
        <family val="2"/>
        <scheme val="minor"/>
      </rPr>
      <t>3</t>
    </r>
    <r>
      <rPr>
        <sz val="11"/>
        <color theme="1"/>
        <rFont val="Calibri"/>
        <family val="2"/>
        <scheme val="minor"/>
      </rPr>
      <t xml:space="preserve"> reinforced bucket (Rock)</t>
    </r>
  </si>
  <si>
    <r>
      <t>2m</t>
    </r>
    <r>
      <rPr>
        <vertAlign val="superscript"/>
        <sz val="11"/>
        <color theme="1"/>
        <rFont val="Calibri"/>
        <family val="2"/>
        <scheme val="minor"/>
      </rPr>
      <t>3</t>
    </r>
    <r>
      <rPr>
        <sz val="11"/>
        <color theme="1"/>
        <rFont val="Calibri"/>
        <family val="2"/>
        <scheme val="minor"/>
      </rPr>
      <t xml:space="preserve"> Bucket </t>
    </r>
  </si>
  <si>
    <r>
      <t>1.9m</t>
    </r>
    <r>
      <rPr>
        <vertAlign val="superscript"/>
        <sz val="11"/>
        <color theme="1"/>
        <rFont val="Calibri"/>
        <family val="2"/>
        <scheme val="minor"/>
      </rPr>
      <t>3</t>
    </r>
    <r>
      <rPr>
        <sz val="11"/>
        <color theme="1"/>
        <rFont val="Calibri"/>
        <family val="2"/>
        <scheme val="minor"/>
      </rPr>
      <t xml:space="preserve"> Bucket</t>
    </r>
  </si>
  <si>
    <r>
      <t>1.9m</t>
    </r>
    <r>
      <rPr>
        <vertAlign val="superscript"/>
        <sz val="11"/>
        <color theme="1"/>
        <rFont val="Calibri"/>
        <family val="2"/>
        <scheme val="minor"/>
      </rPr>
      <t>3</t>
    </r>
    <r>
      <rPr>
        <sz val="11"/>
        <color theme="1"/>
        <rFont val="Calibri"/>
        <family val="2"/>
        <scheme val="minor"/>
      </rPr>
      <t xml:space="preserve"> reinforced bucket (Rock)</t>
    </r>
  </si>
  <si>
    <t>Padfoot Shell</t>
  </si>
  <si>
    <t xml:space="preserve">CAT 914K </t>
  </si>
  <si>
    <t>CAT C4.4</t>
  </si>
  <si>
    <t>76 kW</t>
  </si>
  <si>
    <t>11,4 ℓ/hr</t>
  </si>
  <si>
    <t>CAT</t>
  </si>
  <si>
    <t>10 km/h</t>
  </si>
  <si>
    <t>20 km/h</t>
  </si>
  <si>
    <t xml:space="preserve"> -</t>
  </si>
  <si>
    <t>Transmission</t>
  </si>
  <si>
    <t>N/A - Hydrostatic</t>
  </si>
  <si>
    <t>CAT 22,500 kPA</t>
  </si>
  <si>
    <t>28,000 KPA</t>
  </si>
  <si>
    <t>34,000 KPA</t>
  </si>
  <si>
    <t>8,521 kg</t>
  </si>
  <si>
    <t>9,285 kg</t>
  </si>
  <si>
    <t>8,357 kg</t>
  </si>
  <si>
    <t>23,847 kg</t>
  </si>
  <si>
    <t>17.5-25 L3 12p</t>
  </si>
  <si>
    <t>120 TMKH</t>
  </si>
  <si>
    <t>6,426 kg</t>
  </si>
  <si>
    <t>6,403 kg</t>
  </si>
  <si>
    <t>455 kN</t>
  </si>
  <si>
    <t>40 degrees</t>
  </si>
  <si>
    <t>4,741 m</t>
  </si>
  <si>
    <t>11 degrees</t>
  </si>
  <si>
    <t>Service Brakes</t>
  </si>
  <si>
    <t>1,4 m³</t>
  </si>
  <si>
    <t>1,54 m³</t>
  </si>
  <si>
    <t>Heavy Duty General Purpose</t>
  </si>
  <si>
    <t>Straight Bucket Edge</t>
  </si>
  <si>
    <t>Bolt on Replacements</t>
  </si>
  <si>
    <t>Bolt on</t>
  </si>
  <si>
    <t>2,401 mm</t>
  </si>
  <si>
    <t>41 degrees</t>
  </si>
  <si>
    <t>2,775 m</t>
  </si>
  <si>
    <t>3,315 m</t>
  </si>
  <si>
    <t>405 mm</t>
  </si>
  <si>
    <t>2,259 mm</t>
  </si>
  <si>
    <t>Blower Type Fan</t>
  </si>
  <si>
    <t>Fuel Water Seperator</t>
  </si>
  <si>
    <t>Beeper</t>
  </si>
  <si>
    <t>Transmission Speed</t>
  </si>
  <si>
    <t>Rear Axle Oscillation</t>
  </si>
  <si>
    <t>We Offer 110 kW</t>
  </si>
  <si>
    <t>We Offer Hydrostatic Transmission</t>
  </si>
  <si>
    <t>Comply - Hydro Dynamic Braking</t>
  </si>
  <si>
    <t>20,5 x 25 - L5</t>
  </si>
  <si>
    <t>No Tyre Filling Required</t>
  </si>
  <si>
    <t>Not Applicable</t>
  </si>
  <si>
    <t>Comply - Hydrostatic</t>
  </si>
  <si>
    <t>Not Comply - 195 ℓ</t>
  </si>
  <si>
    <t xml:space="preserve">Caterpillar  </t>
  </si>
  <si>
    <t>Brazil</t>
  </si>
  <si>
    <t>Caterpillar C7.1</t>
  </si>
  <si>
    <t>110 kW</t>
  </si>
  <si>
    <t>1,800 rpm</t>
  </si>
  <si>
    <t>13 ℓ/hr</t>
  </si>
  <si>
    <t>(Four) 4</t>
  </si>
  <si>
    <t>13 km/h</t>
  </si>
  <si>
    <t>27 km/h</t>
  </si>
  <si>
    <t>40 km/h</t>
  </si>
  <si>
    <t>1 - 13 km/h</t>
  </si>
  <si>
    <t>N/A - Hydrostatic Drive</t>
  </si>
  <si>
    <t>Gear</t>
  </si>
  <si>
    <t>Caterpillar / Rexroth</t>
  </si>
  <si>
    <t>190ℓ/min</t>
  </si>
  <si>
    <t>29 mPA</t>
  </si>
  <si>
    <t>28 mPA</t>
  </si>
  <si>
    <t>13,350 kg</t>
  </si>
  <si>
    <t>9,635 kg</t>
  </si>
  <si>
    <t>8,135 kg</t>
  </si>
  <si>
    <t>28,570 kg</t>
  </si>
  <si>
    <t>20.5 x 25 - L5</t>
  </si>
  <si>
    <t>120 TKPH</t>
  </si>
  <si>
    <t>9,805 kg</t>
  </si>
  <si>
    <t>8,477 kg</t>
  </si>
  <si>
    <t>3,135 kg</t>
  </si>
  <si>
    <t>126 kN</t>
  </si>
  <si>
    <t>5,04 m</t>
  </si>
  <si>
    <t>22 degrees</t>
  </si>
  <si>
    <t>Electric Park Brake</t>
  </si>
  <si>
    <t>2,1 m³</t>
  </si>
  <si>
    <t>2,4 m³</t>
  </si>
  <si>
    <t>4,080 kg</t>
  </si>
  <si>
    <t>GP Pin On Bucket</t>
  </si>
  <si>
    <t>Bolt On</t>
  </si>
  <si>
    <t xml:space="preserve">Penetration Tips </t>
  </si>
  <si>
    <t>2,550 mm</t>
  </si>
  <si>
    <t>51 degrees</t>
  </si>
  <si>
    <t>2,807 m</t>
  </si>
  <si>
    <t>1,070 m</t>
  </si>
  <si>
    <t>397 mm</t>
  </si>
  <si>
    <t>2,540 mm</t>
  </si>
  <si>
    <t>Manual Drain</t>
  </si>
  <si>
    <t>Electronic Monitor</t>
  </si>
  <si>
    <t>We offer 110 kW Engine Power</t>
  </si>
  <si>
    <t>Air Conditioner</t>
  </si>
  <si>
    <t>Operators Manual</t>
  </si>
  <si>
    <t>Sealed for Life Bearings - Articulation Hitch</t>
  </si>
  <si>
    <t>Reduced service costs</t>
  </si>
  <si>
    <t>Maintenance Free CAT Batteries</t>
  </si>
  <si>
    <t>Unrestricted Visibility
Safer Operation
Increased Productivity</t>
  </si>
  <si>
    <t>Sloped Fibreglass Hood Design</t>
  </si>
  <si>
    <t>Exceptional Operator Visibility to rear of machine
Increased Productivity
Safer Operation</t>
  </si>
  <si>
    <t>Industry leading Gradeability and Machine Control</t>
  </si>
  <si>
    <t>High Tractive effort in Loose or poor underfoot conditions
Good grade climbing capability
Exception Machine Controll
Increased Productivity on difficult grades</t>
  </si>
  <si>
    <t>Large Hydraulic Pumps
Electronic Mail Control Valve
Electronically Controlled Coooling Fans</t>
  </si>
  <si>
    <t xml:space="preserve"> - Reduce fuel consumption by up to 10%
 - Reduce Operating Costs</t>
  </si>
  <si>
    <t>New Air and Fuel Filters
New Hydraulic Filter With higher dirt Holding capacity
New Electro Hydraulic System
New High Efficiency electric cooling fan</t>
  </si>
  <si>
    <t xml:space="preserve">  - Extended service intervals
 - Reduce Maintenance costs by up to 20%
 - Reduced Down time</t>
  </si>
  <si>
    <t>Secure Start</t>
  </si>
  <si>
    <t>Additional machine security
Reduced risk of unathorized machine operation
Track &amp; Monitor operator usage</t>
  </si>
  <si>
    <t>Good</t>
  </si>
  <si>
    <t>Region</t>
  </si>
  <si>
    <t>Base Model</t>
  </si>
  <si>
    <t>Government/SOE</t>
  </si>
  <si>
    <t>Sales Rep</t>
  </si>
  <si>
    <t>QTY</t>
  </si>
  <si>
    <t>Invoiced</t>
  </si>
  <si>
    <t>Status</t>
  </si>
  <si>
    <t>Month</t>
  </si>
  <si>
    <t>PG</t>
  </si>
  <si>
    <t>Segment</t>
  </si>
  <si>
    <t>Unit Price</t>
  </si>
  <si>
    <t>Turnover</t>
  </si>
  <si>
    <t>Comments</t>
  </si>
  <si>
    <t>KZN</t>
  </si>
  <si>
    <t>Dept of Transport</t>
  </si>
  <si>
    <t>Tom Mvuyane</t>
  </si>
  <si>
    <t>Enquiry</t>
  </si>
  <si>
    <t>Dr Nkosana Dlamini Zuma Municipality</t>
  </si>
  <si>
    <t>Eskom - Hlunguwe Centre</t>
  </si>
  <si>
    <t>North West</t>
  </si>
  <si>
    <t>Isando</t>
  </si>
  <si>
    <t>Dept of Public Works</t>
  </si>
  <si>
    <t>Deon Coetzee</t>
  </si>
  <si>
    <t>Cape Region</t>
  </si>
  <si>
    <t>Overstrand Municipality</t>
  </si>
  <si>
    <t>Henk Van Der Merwe</t>
  </si>
  <si>
    <t>Geroge Municipality</t>
  </si>
  <si>
    <t>Limpopo</t>
  </si>
  <si>
    <t xml:space="preserve">Bradley Page </t>
  </si>
  <si>
    <t>Middleburg</t>
  </si>
  <si>
    <t>Dipaleseng Local Municipality</t>
  </si>
  <si>
    <t>Anestus Robinson</t>
  </si>
  <si>
    <t>Kathu</t>
  </si>
  <si>
    <t>Kgatelopele Local Municipality</t>
  </si>
  <si>
    <t>Thabiso Dlamini</t>
  </si>
  <si>
    <t>Product Group</t>
  </si>
  <si>
    <t>Price (Exclu VAT)</t>
  </si>
  <si>
    <t>MG</t>
  </si>
  <si>
    <t>GCI</t>
  </si>
  <si>
    <t>Order Received</t>
  </si>
  <si>
    <t>Clive Sikhosana</t>
  </si>
  <si>
    <t>Machines Being Prepared</t>
  </si>
  <si>
    <t>Morne Van Staden</t>
  </si>
  <si>
    <t>Machines invoiced</t>
  </si>
  <si>
    <t>Leon Anamala</t>
  </si>
  <si>
    <t>Bloem</t>
  </si>
  <si>
    <t>Stock Allocated</t>
  </si>
  <si>
    <t>Kobus Wium</t>
  </si>
  <si>
    <t>HEXMD</t>
  </si>
  <si>
    <t>Machine Quote Submitted</t>
  </si>
  <si>
    <t>Pieter Niemann</t>
  </si>
  <si>
    <t>BHL</t>
  </si>
  <si>
    <t>BCP</t>
  </si>
  <si>
    <t>James Pendu</t>
  </si>
  <si>
    <t>Clinton Carelse</t>
  </si>
  <si>
    <t>HEXLG</t>
  </si>
  <si>
    <t>Christo Ilhenfeldt</t>
  </si>
  <si>
    <t>UCOM</t>
  </si>
  <si>
    <t>GP</t>
  </si>
  <si>
    <t>Quentin Coetzee</t>
  </si>
  <si>
    <t>Hendrik De Wet</t>
  </si>
  <si>
    <t>SCOM</t>
  </si>
  <si>
    <t>Piet Smith</t>
  </si>
  <si>
    <t>CWL</t>
  </si>
  <si>
    <t>SWL</t>
  </si>
  <si>
    <t>Francois Diedericks</t>
  </si>
  <si>
    <t>Bertha Bodibe</t>
  </si>
  <si>
    <t>Bianca Herbst</t>
  </si>
  <si>
    <t>Calvin Jantjes</t>
  </si>
  <si>
    <t>Craig Shepherd  </t>
  </si>
  <si>
    <t>David Mabena</t>
  </si>
  <si>
    <t>Frank Hamman</t>
  </si>
  <si>
    <t>Gerald McLoughlin</t>
  </si>
  <si>
    <t>Jackie Kriel</t>
  </si>
  <si>
    <t>Michael Winterbottom</t>
  </si>
  <si>
    <t>Rashane Barendse</t>
  </si>
  <si>
    <t>Simon Maropeng  </t>
  </si>
  <si>
    <t>Tshepo Macu - Intern</t>
  </si>
  <si>
    <t>Kobus Le Grange</t>
  </si>
  <si>
    <t>Vuyani Mnywabe</t>
  </si>
  <si>
    <t>Alex Tapson</t>
  </si>
  <si>
    <t>Cindy Museler</t>
  </si>
  <si>
    <t>Elandre Human</t>
  </si>
  <si>
    <t>Kholofelo Maluleka</t>
  </si>
  <si>
    <t>Kolosa Mbuyane</t>
  </si>
  <si>
    <t>Nico Geldenhuys</t>
  </si>
  <si>
    <t xml:space="preserve">Susan Hutton </t>
  </si>
  <si>
    <t>Enock Kgwale</t>
  </si>
  <si>
    <t>Jacques Van Seventer</t>
  </si>
  <si>
    <t>Nwabisa Ramncwana</t>
  </si>
  <si>
    <t>Sammy Molope</t>
  </si>
  <si>
    <t>Thelma Masete</t>
  </si>
  <si>
    <t>Karabo Sethusa</t>
  </si>
  <si>
    <r>
      <t xml:space="preserve">Not Comply = </t>
    </r>
    <r>
      <rPr>
        <sz val="11"/>
        <color rgb="FFFF0000"/>
        <rFont val="Calibri Light"/>
        <family val="2"/>
        <scheme val="major"/>
      </rPr>
      <t>83.8 KW</t>
    </r>
  </si>
  <si>
    <t xml:space="preserve">Caterpillar CS 12GC- Optional Extras </t>
  </si>
  <si>
    <t>Caterpillar CS54B</t>
  </si>
  <si>
    <t>Not Comply  = 10555kg</t>
  </si>
  <si>
    <t>Not Comply = 5880 KG</t>
  </si>
  <si>
    <t xml:space="preserve">Caterpillar CS54B- Optional Extras </t>
  </si>
  <si>
    <t>49796.18</t>
  </si>
  <si>
    <t>Spare Wheel</t>
  </si>
  <si>
    <t>Spare Wheel Armour</t>
  </si>
  <si>
    <t>Spare Wheel (Armour)</t>
  </si>
  <si>
    <t>Spare Wheel (Lande)</t>
  </si>
  <si>
    <t>Caterpillar 950GC</t>
  </si>
  <si>
    <t>Description</t>
  </si>
  <si>
    <t>Comply/Not Comply</t>
  </si>
  <si>
    <t>1.1</t>
  </si>
  <si>
    <t>Supply and delivery of: 4.0 m3 Pneumatic tyred Front End Loader</t>
  </si>
  <si>
    <t>The operating mass of the complete machine equipped as specified but without ballast, shall not be less than 17,000kg.</t>
  </si>
  <si>
    <t>The lettering on this plate shall be at least 20 mm in size</t>
  </si>
  <si>
    <t>The net peak power output of the diesel engine shall not be less than 140kW.</t>
  </si>
  <si>
    <t>BUCKET AND RELEVENT DIMENSIONS</t>
  </si>
  <si>
    <t>The buckets shall be fitted with spill guards or spill boards to prevent rocks from falling backwards</t>
  </si>
  <si>
    <t>The rated SAE heaped capacity shall not be less than 4.0 m³.</t>
  </si>
  <si>
    <t>The dumping clearance at maximum lift and 45˚ dumping angle</t>
  </si>
  <si>
    <t>The reach from the front tyre at full lift at 45˚ shall not be less than 950 mm.</t>
  </si>
  <si>
    <t>Buckets shall be provided with bolt-on replaceable teeth.</t>
  </si>
  <si>
    <t>The loaders shall be capable of handling the bucket specified when loaded to its rated capacity according to SAE</t>
  </si>
  <si>
    <t>Preference may be given to machines which are fitted with counter weights over those machines</t>
  </si>
  <si>
    <t xml:space="preserve">PERFORMANCE </t>
  </si>
  <si>
    <t>The transmission shall be of the full powershift type, with torque converter, having 4 forward and 4 reverse</t>
  </si>
  <si>
    <t>A forward/reverse soft shift shall be fitted. Limited-slip differential facility shall be fitted.</t>
  </si>
  <si>
    <t>The steering angle shall not be less than 40˚ to each side.</t>
  </si>
  <si>
    <t>A rear axle oscillation of not less than 20˚ (total) is required.</t>
  </si>
  <si>
    <t xml:space="preserve">TYRE FILLING </t>
  </si>
  <si>
    <t>The cost of tyre filling, filling material and equipment shall be included in the bid price</t>
  </si>
  <si>
    <t>The brakes shall either have independent circuits for front and rear axles or be of the fail safe type</t>
  </si>
  <si>
    <t xml:space="preserve">GROUND CLEARANCE </t>
  </si>
  <si>
    <t xml:space="preserve">In addition to the requirements of paragraph 6 of “General Specifications”, the cabs shall be equipped with </t>
  </si>
  <si>
    <t>a. Sound insulation</t>
  </si>
  <si>
    <t>b. Vandalism Lock</t>
  </si>
  <si>
    <t>c. A 1, 5 kg fire extinguisher of the BCF type or equivalent is required instead of a 9 kg extinguisher as specified.</t>
  </si>
  <si>
    <t>a. Service indicator for air cleaner</t>
  </si>
  <si>
    <t>b. Transmission oil pressure or temperature indicator</t>
  </si>
  <si>
    <t>In addition to the requirements of paragraph 7 the following instruments shall be provided on the instrument panel</t>
  </si>
  <si>
    <t xml:space="preserve">GENERAL SPECIFICATION </t>
  </si>
  <si>
    <t>Fuel tank gauge or dipstick……</t>
  </si>
  <si>
    <t>Clause 8(b) shall not apply to this bid.</t>
  </si>
  <si>
    <t>151 kW</t>
  </si>
  <si>
    <t>2200 rpm</t>
  </si>
  <si>
    <t>14 ℓ/hr</t>
  </si>
  <si>
    <t xml:space="preserve">TRANSNMISSION </t>
  </si>
  <si>
    <t>Countershaft</t>
  </si>
  <si>
    <t>7 km/h</t>
  </si>
  <si>
    <t>22 km/h</t>
  </si>
  <si>
    <t>34 km/h</t>
  </si>
  <si>
    <t>12.5 km/h</t>
  </si>
  <si>
    <t>(Four) 3</t>
  </si>
  <si>
    <t xml:space="preserve">TORQUE CONVERTOR </t>
  </si>
  <si>
    <t>TYPE OF HYDRAULIC PUMP</t>
  </si>
  <si>
    <t>Piston</t>
  </si>
  <si>
    <t xml:space="preserve">Caterpillar Load sensing </t>
  </si>
  <si>
    <t>248ℓ/min 27 900 kpa</t>
  </si>
  <si>
    <t>30 mPA</t>
  </si>
  <si>
    <t>18,676 kg</t>
  </si>
  <si>
    <t>10,635 kg</t>
  </si>
  <si>
    <t>11,135 kg</t>
  </si>
  <si>
    <t>30,570 kg</t>
  </si>
  <si>
    <t>23.5R25 BS L3</t>
  </si>
  <si>
    <t>10,016 kg</t>
  </si>
  <si>
    <t>11,577 kg</t>
  </si>
  <si>
    <t>5000 kg</t>
  </si>
  <si>
    <t>146 Kn</t>
  </si>
  <si>
    <t xml:space="preserve">40 Degrees </t>
  </si>
  <si>
    <t>6164mm</t>
  </si>
  <si>
    <t>22 Degrees</t>
  </si>
  <si>
    <t>Wet Brakes</t>
  </si>
  <si>
    <t>4,4 m³</t>
  </si>
  <si>
    <t>3.1 m³</t>
  </si>
  <si>
    <t xml:space="preserve">DIMENSIONS </t>
  </si>
  <si>
    <t>3130 mm</t>
  </si>
  <si>
    <t>1326 mm</t>
  </si>
  <si>
    <t>460 mm</t>
  </si>
  <si>
    <t>2745 mm</t>
  </si>
  <si>
    <t xml:space="preserve">4 gears forward/ 3 reverse </t>
  </si>
  <si>
    <t>Caterpillar D7</t>
  </si>
  <si>
    <t xml:space="preserve">OPERATING SPECIFICATIONS </t>
  </si>
  <si>
    <t>Rated operating capacity to be not less than 28,000kg</t>
  </si>
  <si>
    <t xml:space="preserve">All direction visible climate controlled ROPS cab with air suspension seat, air conditioner and heater. </t>
  </si>
  <si>
    <t>Travel speed (forward or reverse) not less than 10km/h</t>
  </si>
  <si>
    <t>The machine is to be diesel powered engine with liquid cooling having a minimum gross engine output power of not less than 180 KW.</t>
  </si>
  <si>
    <t xml:space="preserve"> Engine to be naturally aspirated or turbocharged</t>
  </si>
  <si>
    <t xml:space="preserve"> Emission certification to be compliant to EPA-T3 (EU St3A) or equivalent</t>
  </si>
  <si>
    <t xml:space="preserve"> Turbo 2 Pre-Cleaner and Modification of Intake Higher</t>
  </si>
  <si>
    <t xml:space="preserve"> A hydraulically driven fan, operating in forward blowing direction to prevent the radiator grill from clogging. (Prevent overheating)</t>
  </si>
  <si>
    <t>The fan must be automatic reversible and computer controlled with programming.</t>
  </si>
  <si>
    <t>Perforated engine hood and side doors.</t>
  </si>
  <si>
    <t xml:space="preserve">TRANSMISSION </t>
  </si>
  <si>
    <t>A three gear speed is required with a maximum travel speed of not less 10km/h both forward and backwards</t>
  </si>
  <si>
    <t>Single stage torque convertor, modular counter shift, power shift transmission with electro hydraulic control and auto-downshift.</t>
  </si>
  <si>
    <t>The transmission to be fitted with locking device to switch it to neutral safety.</t>
  </si>
  <si>
    <t>STEERING AND BRAKES</t>
  </si>
  <si>
    <t>Dual final drive is required to provide required traction in all operations and terrains</t>
  </si>
  <si>
    <t>Foot applied brake or any equivalent mechanism is required to ensure effective and efficient braking /speed reduction and or parking.</t>
  </si>
  <si>
    <t>A turning radius of not less than 7⁰ is required.</t>
  </si>
  <si>
    <t>BLADE</t>
  </si>
  <si>
    <t>Blade capacity of not less than 7m³</t>
  </si>
  <si>
    <t>Top Blade Guard for overfill (Trash Rack)</t>
  </si>
  <si>
    <t>Blade shape: Semi U shaped blade is required</t>
  </si>
  <si>
    <t>Blade liner Standard</t>
  </si>
  <si>
    <t>Hydraulically-controlled parallelogram-type ripper with three shanks with a maximum digging depth of not less than 750mm</t>
  </si>
  <si>
    <t>RIPPER</t>
  </si>
  <si>
    <t xml:space="preserve"> Ripper must be able to tilt</t>
  </si>
  <si>
    <t>The under carriage to be fitted with track rollers of not less than 7 on each side and not less than 2 carrier rollers on each side.</t>
  </si>
  <si>
    <t>Number of track shoes on each side not less than 38</t>
  </si>
  <si>
    <t>Standard clean-out holes for Grouser Shoes (Landfill Spec)</t>
  </si>
  <si>
    <t>Final Drive Guards</t>
  </si>
  <si>
    <t>Track roller and sprocket guards</t>
  </si>
  <si>
    <t>Front and rear striker-bars</t>
  </si>
  <si>
    <t>2 x Final Drive Spill-Bars Rear of the Dozer</t>
  </si>
  <si>
    <t>Guards covering engine and transmission, with easy access to the latter.</t>
  </si>
  <si>
    <t>ROPS - must meet the requirements of SAE-J1040 and ISO 3471:1994</t>
  </si>
  <si>
    <t>FOPS - must meet the requirements of SAE-J1043 and ISO 3449:1992 Level I</t>
  </si>
  <si>
    <t>Fully enclosed, Sealed pressurized cab with heater/defroster, Air conditioning, Side windows with all round vision, Mechanical and air suspension seats with seat belt, radio</t>
  </si>
  <si>
    <t>Two front and one rear work lights must be fitted.</t>
  </si>
  <si>
    <t>All lights must be covered and protected.</t>
  </si>
  <si>
    <t>An orange revolving light must be fitted on the roof of the machine offered.</t>
  </si>
  <si>
    <t>Cab mounted instrument panel with ignition, fuel gauge, hour meter and electronic throttle</t>
  </si>
  <si>
    <t>Incorporate into the instrument panel a warning light cluster which also has audible alarms for:Low charge pressure,
• Engine water temperature,
• Hydraulic oil pressure,
• Blocked air filter,
• Engine oil pressure,
• Alternator</t>
  </si>
  <si>
    <t>Machines or equipment are to be painted golden yellow unless otherwise specified.</t>
  </si>
  <si>
    <t>PAINT COLOUR</t>
  </si>
  <si>
    <t>One each of the following is to be supplied with each machine:</t>
  </si>
  <si>
    <t>(i) Spare parts list (in book form)</t>
  </si>
  <si>
    <t>(ii) Workshop repair manual</t>
  </si>
  <si>
    <t>(iii) Operator’s instruction.</t>
  </si>
  <si>
    <t xml:space="preserve">PRICES TO INCLUDE THE FOLLOWING </t>
  </si>
  <si>
    <t>Operating weight</t>
  </si>
  <si>
    <t xml:space="preserve">Make </t>
  </si>
  <si>
    <t>D7</t>
  </si>
  <si>
    <t>29,776 kg</t>
  </si>
  <si>
    <t>Are the hood and sides perforated?</t>
  </si>
  <si>
    <t xml:space="preserve">Net power output </t>
  </si>
  <si>
    <t xml:space="preserve">Net torque output </t>
  </si>
  <si>
    <t xml:space="preserve">Emission certification </t>
  </si>
  <si>
    <t xml:space="preserve">Permissible exposure limits for noise </t>
  </si>
  <si>
    <t xml:space="preserve">What pre-cleaning system is fitted? </t>
  </si>
  <si>
    <t xml:space="preserve">Indicate the operation of fan </t>
  </si>
  <si>
    <t>197 kW</t>
  </si>
  <si>
    <t>79 db</t>
  </si>
  <si>
    <t>TURBANE</t>
  </si>
  <si>
    <t>Maximum travel speed</t>
  </si>
  <si>
    <t xml:space="preserve">Type of transmission </t>
  </si>
  <si>
    <t xml:space="preserve">Number of forward speeds </t>
  </si>
  <si>
    <t xml:space="preserve">Number of reverse speeds </t>
  </si>
  <si>
    <t>11.4 Km/h</t>
  </si>
  <si>
    <t>What type of braking mechanism is on offer?</t>
  </si>
  <si>
    <t>Turning radius (in Degrees)</t>
  </si>
  <si>
    <t xml:space="preserve">Type of final drive on offer </t>
  </si>
  <si>
    <t xml:space="preserve">Braking </t>
  </si>
  <si>
    <t xml:space="preserve">Parking </t>
  </si>
  <si>
    <t>Double reduction</t>
  </si>
  <si>
    <t>Powershift</t>
  </si>
  <si>
    <t>Blower</t>
  </si>
  <si>
    <t>Is a Blade spill guard fitted?</t>
  </si>
  <si>
    <t xml:space="preserve">What is the blade capacity offered? </t>
  </si>
  <si>
    <t xml:space="preserve">What is the blade shape offered? </t>
  </si>
  <si>
    <t>Semi Universal</t>
  </si>
  <si>
    <t>What is the maximum digging depth?</t>
  </si>
  <si>
    <t xml:space="preserve">How many shanks could be fitted? </t>
  </si>
  <si>
    <t>757mm</t>
  </si>
  <si>
    <t>Are the following protection guards fitted:</t>
  </si>
  <si>
    <t>Guards covering engine and transmission</t>
  </si>
  <si>
    <t xml:space="preserve">2 x Final Drive Spill-Bars Rear of the Dozer </t>
  </si>
  <si>
    <t xml:space="preserve">Front and rear striker-bars </t>
  </si>
  <si>
    <t xml:space="preserve">Track roller and sprocket guards </t>
  </si>
  <si>
    <t xml:space="preserve">Final Drive Guards </t>
  </si>
  <si>
    <t xml:space="preserve">Does the grouser shoes have clean-out holes? </t>
  </si>
  <si>
    <t xml:space="preserve">Number of side rollers </t>
  </si>
  <si>
    <t xml:space="preserve">Number of track rollers </t>
  </si>
  <si>
    <t xml:space="preserve">Is the cab ROPS certified? (SAE-J1040 and ISO 3471:1994) </t>
  </si>
  <si>
    <t xml:space="preserve">Is the cab FOPS certified? (SAE-J1043 and ISO 3449:1992 Level I) </t>
  </si>
  <si>
    <t xml:space="preserve">Is the cab fully enclosed and lockable? </t>
  </si>
  <si>
    <t>Is the cab sealed pressurized?</t>
  </si>
  <si>
    <t xml:space="preserve">Is the cab fitted with heater/defroster or Air conditioning? </t>
  </si>
  <si>
    <t xml:space="preserve">Does it have sound protection? </t>
  </si>
  <si>
    <t xml:space="preserve">What level? </t>
  </si>
  <si>
    <t xml:space="preserve">Is it fitted with a windscreen and side windows with all round vision? </t>
  </si>
  <si>
    <t xml:space="preserve">Are windshield wipers fitted? </t>
  </si>
  <si>
    <t>Type of operators’ seat?</t>
  </si>
  <si>
    <t xml:space="preserve">Is a seat belt fitted? </t>
  </si>
  <si>
    <t xml:space="preserve">Is it fitted with a Hydraulic park brake? </t>
  </si>
  <si>
    <t>115 db</t>
  </si>
  <si>
    <t>Cloth Seat</t>
  </si>
  <si>
    <t>Is audible alarms fitted for:</t>
  </si>
  <si>
    <t>LIGHTING AND ELECTRICS</t>
  </si>
  <si>
    <t>Detail of all lights</t>
  </si>
  <si>
    <t>6x  LED</t>
  </si>
  <si>
    <t xml:space="preserve">Fuel gauge </t>
  </si>
  <si>
    <t xml:space="preserve">Is an orange revolving light fitted? </t>
  </si>
  <si>
    <t xml:space="preserve">Indicate the instruments fitted in the cab </t>
  </si>
  <si>
    <t xml:space="preserve">fuel gauge </t>
  </si>
  <si>
    <t xml:space="preserve">hour meter </t>
  </si>
  <si>
    <t xml:space="preserve">Engine oil pressure </t>
  </si>
  <si>
    <t xml:space="preserve">Low charge pressure </t>
  </si>
  <si>
    <t xml:space="preserve">Engine water temperature </t>
  </si>
  <si>
    <t xml:space="preserve">Hydraulic oil pressure </t>
  </si>
  <si>
    <t>What colour is the machine</t>
  </si>
  <si>
    <t>Rated operating capacity to be not less than 39,000kg</t>
  </si>
  <si>
    <t>All direction visible climate controlled ROPS cab with air suspension seat, air conditioner and heater. The cab must be equipped with defroster, radio and seat belt.</t>
  </si>
  <si>
    <t>The machine is to be diesel powered engine with liquid cooling having a minimum gross engine output power of not less than 250 KW.</t>
  </si>
  <si>
    <t>Engine to be naturally aspirated or turbocharged</t>
  </si>
  <si>
    <t>Emission certification to be compliant to EPA-T3 (EU St3A) or equivalent</t>
  </si>
  <si>
    <t>Turbo 2 Pre-Cleaner and Modification of Intake Higher</t>
  </si>
  <si>
    <t>A hydraulically driven fan, operating in forward blowing direction to prevent the radiator grill from clogging. (Prevent overheating)</t>
  </si>
  <si>
    <t>Blade capacity of not less than 9.6m³</t>
  </si>
  <si>
    <t>Hydraulically-controlled parallelogram-type ripper with three shanks with a maximum digging depth of not less than 9000mm</t>
  </si>
  <si>
    <t>40.483 Kg</t>
  </si>
  <si>
    <t>273 kW</t>
  </si>
  <si>
    <t>Meets US EPA tier 3</t>
  </si>
  <si>
    <t>80 db</t>
  </si>
  <si>
    <t>11.0 Km/h</t>
  </si>
  <si>
    <t>21.2 m3</t>
  </si>
  <si>
    <t>16 m3</t>
  </si>
  <si>
    <t>1130 mm</t>
  </si>
  <si>
    <t>10x  LED</t>
  </si>
  <si>
    <t>Caterpillar D8T</t>
  </si>
  <si>
    <t>D8T</t>
  </si>
  <si>
    <t>7 m3</t>
  </si>
  <si>
    <t>Rated operating capacity to be not less than 600kg</t>
  </si>
  <si>
    <t>A minimum permissible tipping load of 1200kg is required</t>
  </si>
  <si>
    <t>Operating weight of not MORE than 3,500kg</t>
  </si>
  <si>
    <t>The machine is to be diesel powered engine with liquid cooling having a minimum gross engine output power of not less than 35KW.</t>
  </si>
  <si>
    <t>Emission certification to be compliant to EPA-T4i (EU St3A) or equivalent</t>
  </si>
  <si>
    <t>Permissible exposure limits for noise 90dB(A) eight-hour (8h) time weighted average</t>
  </si>
  <si>
    <t>A hydrostatic transmission is required with a maximum travel speed of not less 10km/h</t>
  </si>
  <si>
    <t>A hydraulic release park brake system or equivalent is required.</t>
  </si>
  <si>
    <t>An emergency braking mechanism is required to enable the Skid-steer to be brought to rest in the event of engine failure.</t>
  </si>
  <si>
    <t>A hydrostatic brake system for dynamic braking during operation is required.</t>
  </si>
  <si>
    <t>The machine must be equipped with standard sized tyres that are locally available</t>
  </si>
  <si>
    <t>Hydraulic pump capacity of not less than 60L/min normal flow rate</t>
  </si>
  <si>
    <t>Hydraulic pump capacity of not less than 95L/min high flow rate</t>
  </si>
  <si>
    <t>The machine must have a quick coupler system to enable safe and easy changing between different types of attachments (bucket, broom, auger, pallet fork, milling attachment etc.).</t>
  </si>
  <si>
    <t>Controls are to be ergonomically designed and conveniently arranged for operation from the machine seat.</t>
  </si>
  <si>
    <t>LOADER</t>
  </si>
  <si>
    <t>The bucket is to have a dump height of not less than 2.1m with a dump angle of not less than 40⁰</t>
  </si>
  <si>
    <t>Fully enclosed, Sealed pressurized cab with heater/defroster, Air conditioning, Side windows with all round vision, Mechanical and air suspension seats with seat belt, Emergency lower valve, Fuel gauge, Hydraulic park brake, Standard flow auxiliary hydraulics, Three way joysticks, Rear service access door, cup holder, power socket</t>
  </si>
  <si>
    <t>Two front and one rear work light</t>
  </si>
  <si>
    <t>Lighting of the machine offered must comply with the National Road Traffic Act.</t>
  </si>
  <si>
    <t>Incorporate into the instrument panel a warning light cluster which also has audible alarms for: Low charge pressure, Engine water temperature, Hydraulic oil pressure, Blocked air filter, Engine oil pressure and Alternator</t>
  </si>
  <si>
    <t>A list of optional equipment with the pricing must be submitted</t>
  </si>
  <si>
    <t>OPTIONAL EQUIPMENT</t>
  </si>
  <si>
    <t>(iii) Operator’s instruction</t>
  </si>
  <si>
    <t>Caterpillar 226B3</t>
  </si>
  <si>
    <t>Permissible tipping load</t>
  </si>
  <si>
    <t>SIELENT POINT</t>
  </si>
  <si>
    <t xml:space="preserve">Model </t>
  </si>
  <si>
    <t xml:space="preserve">Operating weight </t>
  </si>
  <si>
    <t>Rated operating capacity</t>
  </si>
  <si>
    <t>226B3</t>
  </si>
  <si>
    <t>2641 kg</t>
  </si>
  <si>
    <t>680 kg</t>
  </si>
  <si>
    <t>1360 kg</t>
  </si>
  <si>
    <t>Permissible exposure limits for noise</t>
  </si>
  <si>
    <t>42 Kw</t>
  </si>
  <si>
    <t>EU stage lllA</t>
  </si>
  <si>
    <t xml:space="preserve">Maximum travel speed </t>
  </si>
  <si>
    <t>Hydrostatic</t>
  </si>
  <si>
    <t>12.7 km/h</t>
  </si>
  <si>
    <t>Is an emergency braking system fitted?</t>
  </si>
  <si>
    <t xml:space="preserve">What type of service braking system is fitted? </t>
  </si>
  <si>
    <t xml:space="preserve">What type of park braking system is fitted? </t>
  </si>
  <si>
    <t>Spring applied</t>
  </si>
  <si>
    <t>Control interlock</t>
  </si>
  <si>
    <t>Control Interlock system</t>
  </si>
  <si>
    <t>What is the size of the tyres?</t>
  </si>
  <si>
    <t>Are the tyres locally available</t>
  </si>
  <si>
    <t xml:space="preserve">Rear </t>
  </si>
  <si>
    <t xml:space="preserve">Front </t>
  </si>
  <si>
    <t>10x 16.5 8PR</t>
  </si>
  <si>
    <t>Indicate the options of different attachments e.g.: bucket, broom, auger, pallet fork, milling attachment etc.</t>
  </si>
  <si>
    <t xml:space="preserve">Is the machine operated by means of a Joysticks? </t>
  </si>
  <si>
    <t xml:space="preserve">Hydraulic pump capacity – normal flow rate </t>
  </si>
  <si>
    <t xml:space="preserve">Hydraulic pump capacity – high flow rate </t>
  </si>
  <si>
    <t xml:space="preserve">Does the machine have a quick coupler system? </t>
  </si>
  <si>
    <t xml:space="preserve">Bucket </t>
  </si>
  <si>
    <t>Broom</t>
  </si>
  <si>
    <t>Optional</t>
  </si>
  <si>
    <t>Auger</t>
  </si>
  <si>
    <t>Pallet fork</t>
  </si>
  <si>
    <t>Milling attachment</t>
  </si>
  <si>
    <t>Is an Emergency lowering valve fitted?</t>
  </si>
  <si>
    <t xml:space="preserve">What is the dump angle of the machine offered? </t>
  </si>
  <si>
    <t xml:space="preserve">What is the dump height of the machine offered in meters? </t>
  </si>
  <si>
    <t xml:space="preserve">Location of controls </t>
  </si>
  <si>
    <t xml:space="preserve">Bucket capacity </t>
  </si>
  <si>
    <t>40Degrees</t>
  </si>
  <si>
    <t>2161 mm</t>
  </si>
  <si>
    <t>in cab</t>
  </si>
  <si>
    <t>.36 m3</t>
  </si>
  <si>
    <t>N/a</t>
  </si>
  <si>
    <t xml:space="preserve">Is the cab sealed pressurized? </t>
  </si>
  <si>
    <t xml:space="preserve">Type of operators’ seat? </t>
  </si>
  <si>
    <t>Hydraulic oil pressure</t>
  </si>
  <si>
    <t xml:space="preserve">Detail of all lights </t>
  </si>
  <si>
    <t xml:space="preserve">Do the lights comply with the National Road Traffic Act? </t>
  </si>
  <si>
    <t>Indicate the optional extra attachments available</t>
  </si>
  <si>
    <t>OPTIONAL ATTACHMENTS</t>
  </si>
  <si>
    <t>YELLOW</t>
  </si>
  <si>
    <t>Certified</t>
  </si>
  <si>
    <t>COMPLY</t>
  </si>
  <si>
    <t>Vinyl seat</t>
  </si>
  <si>
    <t>Halogen</t>
  </si>
  <si>
    <t>Variable Speed Demand Fan</t>
  </si>
  <si>
    <t>• Counterweight</t>
  </si>
  <si>
    <t>• Beacon, Rotating</t>
  </si>
  <si>
    <t>Engine Block Heater, 120V or 240V</t>
  </si>
  <si>
    <t>• Heavy Duty Battery, 880 CCA</t>
  </si>
  <si>
    <t>• Oil, Hydraulic, Cold Operation</t>
  </si>
  <si>
    <t>Optional Attachments</t>
  </si>
  <si>
    <t>Rated operating capacity to be not less than 700kg</t>
  </si>
  <si>
    <t>A minimum permissible tipping load of 1400kg is required</t>
  </si>
  <si>
    <t>Operating weight of not less than 3,500kg</t>
  </si>
  <si>
    <t>The machine is to be diesel powered engine with liquid cooling having a minimum gross engine output power of not less than 50KW.</t>
  </si>
  <si>
    <t>Hydraulic pump capacity of not less than 130L/min high flow rate</t>
  </si>
  <si>
    <t>262D3</t>
  </si>
  <si>
    <t>3763 kg</t>
  </si>
  <si>
    <t>1225 kg</t>
  </si>
  <si>
    <t>54 kW</t>
  </si>
  <si>
    <t>US EPA tier 2</t>
  </si>
  <si>
    <t>2 speed</t>
  </si>
  <si>
    <t>17.7</t>
  </si>
  <si>
    <t>one speed</t>
  </si>
  <si>
    <t>10x 16.5 GA10PR</t>
  </si>
  <si>
    <t>121 L/min</t>
  </si>
  <si>
    <t>86 L/min</t>
  </si>
  <si>
    <t>61 L/min</t>
  </si>
  <si>
    <t>104 L/min</t>
  </si>
  <si>
    <t>47.4 Degrees</t>
  </si>
  <si>
    <t>2465 mm</t>
  </si>
  <si>
    <t>.44 m3</t>
  </si>
  <si>
    <t>SuspensionVinyl seat</t>
  </si>
  <si>
    <t>LED</t>
  </si>
  <si>
    <t>Ride control</t>
  </si>
  <si>
    <t>Brooms</t>
  </si>
  <si>
    <t>Forks</t>
  </si>
  <si>
    <t>Mulcher</t>
  </si>
  <si>
    <t>Hydraulic Hammer</t>
  </si>
  <si>
    <t>Caterpillar 826K</t>
  </si>
  <si>
    <t>826K</t>
  </si>
  <si>
    <t>All direction visible climate controlled ROPS cab with air suspension seat, air conditioner and heater.</t>
  </si>
  <si>
    <t>The cab must be equipped with defroster, radio and seat belt.</t>
  </si>
  <si>
    <t>Not less than a two speed transmission is required with a maximum travel speed of approximately 10km/h both forward and backwards</t>
  </si>
  <si>
    <t>An articulation of not less than 30⁰ is required.</t>
  </si>
  <si>
    <t>WHEELS</t>
  </si>
  <si>
    <t>Steel compactor wheels</t>
  </si>
  <si>
    <t>Weld-on rolling wire guard</t>
  </si>
  <si>
    <t>Cleats, not less than 200mm, with hard facing tips.</t>
  </si>
  <si>
    <t>Differential Lock or limited slip are required in the front and rear, to assist with traction.</t>
  </si>
  <si>
    <t>DIFFERENCIALS</t>
  </si>
  <si>
    <t>Blade capacity of not less than 10m³</t>
  </si>
  <si>
    <t xml:space="preserve">PROTECTION </t>
  </si>
  <si>
    <t>Front and rear differential guards with axle seal guards.</t>
  </si>
  <si>
    <t>Radiator guard</t>
  </si>
  <si>
    <t>Centre pin Guard</t>
  </si>
  <si>
    <t>2x Front and rear striker-bars cover the front and rear wheels.</t>
  </si>
  <si>
    <t>Fully enclosed, Sealed pressurized cab with heater/defroster,</t>
  </si>
  <si>
    <t>Air conditioning,</t>
  </si>
  <si>
    <t>Side windows with all round vision,</t>
  </si>
  <si>
    <t>Mechanical and air suspension seats with seat belt,</t>
  </si>
  <si>
    <t>Radio</t>
  </si>
  <si>
    <t>o Low charge pressure,</t>
  </si>
  <si>
    <t>o Engine water temperature,</t>
  </si>
  <si>
    <t>o Hydraulic oil pressure,</t>
  </si>
  <si>
    <t>o Blocked air filter,</t>
  </si>
  <si>
    <t>o Engine oil pressure,</t>
  </si>
  <si>
    <t>o Alternator</t>
  </si>
  <si>
    <t>Incorporate into the instrument panel a warning light cluster which also has audible alarms for:</t>
  </si>
  <si>
    <t>LIGHTING AND ELECTRICALS</t>
  </si>
  <si>
    <t xml:space="preserve">PRICE TO INCLUDE THE FOLLOWING </t>
  </si>
  <si>
    <t>40,454 kg</t>
  </si>
  <si>
    <t>324 kW</t>
  </si>
  <si>
    <t>2005 Nm</t>
  </si>
  <si>
    <t>US EPA Tier3</t>
  </si>
  <si>
    <t>73 db</t>
  </si>
  <si>
    <t>12.2 Km/h</t>
  </si>
  <si>
    <t>IBS</t>
  </si>
  <si>
    <t>Wet multple disc</t>
  </si>
  <si>
    <t>Electro hydraulic</t>
  </si>
  <si>
    <t>2797 mm</t>
  </si>
  <si>
    <t>Number of cleats fitted</t>
  </si>
  <si>
    <t xml:space="preserve">What kind of wheels are fitted? </t>
  </si>
  <si>
    <t xml:space="preserve">Are the wheels fitted with wire guard? </t>
  </si>
  <si>
    <t>Wheel Diameter</t>
  </si>
  <si>
    <t>PLUS TIPS</t>
  </si>
  <si>
    <t>48'' 1200mm</t>
  </si>
  <si>
    <t>What anti-slip/traction system is use in the differential?</t>
  </si>
  <si>
    <t>No spin front</t>
  </si>
  <si>
    <t>SU</t>
  </si>
  <si>
    <t>PROTECTION</t>
  </si>
  <si>
    <t xml:space="preserve">Guards covering engine and transmission </t>
  </si>
  <si>
    <t xml:space="preserve">Front and rear differential guards with axle seal guards </t>
  </si>
  <si>
    <t xml:space="preserve">Radiator guard </t>
  </si>
  <si>
    <t xml:space="preserve">Centre pin guard </t>
  </si>
  <si>
    <t>The machine is to be diesel powered engine with liquid cooling having a minimum gross engine output power of not less than 300 KW.</t>
  </si>
  <si>
    <t>Blade capacity of not less than 14m³</t>
  </si>
  <si>
    <t>Caterpillar D8 GC</t>
  </si>
  <si>
    <t>D8 GC</t>
  </si>
  <si>
    <t>37,557 kg</t>
  </si>
  <si>
    <t>226 kW</t>
  </si>
  <si>
    <t>8.7 m3</t>
  </si>
  <si>
    <t xml:space="preserve">Caterpillar CB2.7 Utility Compactor- Optional Extras </t>
  </si>
  <si>
    <t>Caterpillar CB2.7 Utility Compactor- Features &amp; Benefits</t>
  </si>
  <si>
    <t>CB2.7</t>
  </si>
  <si>
    <t xml:space="preserve"> 2698 kg</t>
  </si>
  <si>
    <t>CAT C1.7T</t>
  </si>
  <si>
    <t>35.5 kW @  2,800 rpm</t>
  </si>
  <si>
    <t>12 Km/h</t>
  </si>
  <si>
    <t>200 ℓ</t>
  </si>
  <si>
    <t>1,200 mm</t>
  </si>
  <si>
    <t>0,52 mm</t>
  </si>
  <si>
    <t>35 kN</t>
  </si>
  <si>
    <t xml:space="preserve">Caterpillar 428 Backhoe Loader/TLB </t>
  </si>
  <si>
    <t xml:space="preserve">Caterpillar 428 Backhoe Loader/TLB - Optional Extras </t>
  </si>
  <si>
    <t>Caterpillar 816</t>
  </si>
  <si>
    <t>25,761kg</t>
  </si>
  <si>
    <t>186 kW</t>
  </si>
  <si>
    <t>70 db</t>
  </si>
  <si>
    <t>1016 Nm</t>
  </si>
  <si>
    <t>2910 mm</t>
  </si>
  <si>
    <t>950GC</t>
  </si>
  <si>
    <t>D7 Landfill</t>
  </si>
  <si>
    <t>D8T Landfill</t>
  </si>
  <si>
    <t>D8GC</t>
  </si>
  <si>
    <t>816</t>
  </si>
  <si>
    <t>SEM919</t>
  </si>
  <si>
    <t>SEM512</t>
  </si>
  <si>
    <t>SEM636D</t>
  </si>
  <si>
    <t>SEM655D</t>
  </si>
  <si>
    <t>SEM656D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</si>
</sst>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 #,##0_ ;_ * \-#,##0_ ;_ * &quot;-&quot;_ ;_ @_ "/>
    <numFmt numFmtId="166" formatCode="_-[$R-1C09]* #,##0.00_-;\-[$R-1C09]* #,##0.00_-;_-[$R-1C09]* &quot;-&quot;??_-;_-@_-"/>
    <numFmt numFmtId="167" formatCode="_ [$R-1C09]\ * #,##0.00_ ;_ [$R-1C09]\ * \-#,##0.00_ ;_ [$R-1C09]\ * &quot;-&quot;??_ ;_ @_ "/>
    <numFmt numFmtId="168" formatCode="_-[$R-1C09]* #,##0_-;\-[$R-1C09]* #,##0_-;_-[$R-1C09]* &quot;-&quot;??_-;_-@_-"/>
    <numFmt numFmtId="169" formatCode="_-[$R-1C09]* #,##0_-;\-[$R-1C09]* #,##0_-;_-[$R-1C09]* &quot;-&quot;_-;_-@_-"/>
  </numFmts>
  <fonts count="34" x14ac:knownFonts="1">
    <font>
      <sz val="11"/>
      <color theme="1"/>
      <name val="Calibri"/>
      <family val="2"/>
      <scheme val="minor"/>
    </font>
    <font>
      <b/>
      <sz val="11"/>
      <color theme="1"/>
      <name val="Calibri"/>
      <family val="2"/>
      <scheme val="minor"/>
    </font>
    <font>
      <sz val="12"/>
      <color theme="1"/>
      <name val="Times New Roman"/>
      <family val="1"/>
    </font>
    <font>
      <b/>
      <sz val="11"/>
      <color theme="1"/>
      <name val="Arial"/>
      <family val="2"/>
    </font>
    <font>
      <b/>
      <sz val="10"/>
      <color theme="1"/>
      <name val="Arial"/>
      <family val="2"/>
    </font>
    <font>
      <sz val="10"/>
      <color theme="1"/>
      <name val="Arial"/>
      <family val="2"/>
    </font>
    <font>
      <vertAlign val="superscript"/>
      <sz val="10"/>
      <color theme="1"/>
      <name val="Arial"/>
      <family val="2"/>
    </font>
    <font>
      <b/>
      <sz val="9"/>
      <color theme="1"/>
      <name val="Arial"/>
      <family val="2"/>
    </font>
    <font>
      <sz val="10"/>
      <color theme="1"/>
      <name val="Maiandra GD"/>
      <family val="2"/>
    </font>
    <font>
      <b/>
      <u/>
      <sz val="10"/>
      <color theme="1"/>
      <name val="Arial"/>
      <family val="2"/>
    </font>
    <font>
      <b/>
      <sz val="10"/>
      <color theme="1"/>
      <name val="Calibri Light"/>
      <family val="2"/>
      <scheme val="major"/>
    </font>
    <font>
      <sz val="11"/>
      <color theme="1"/>
      <name val="Calibri Light"/>
      <family val="2"/>
      <scheme val="major"/>
    </font>
    <font>
      <sz val="10"/>
      <color theme="1"/>
      <name val="Calibri Light"/>
      <family val="2"/>
      <scheme val="major"/>
    </font>
    <font>
      <sz val="12"/>
      <color theme="1"/>
      <name val="Calibri Light"/>
      <family val="2"/>
      <scheme val="major"/>
    </font>
    <font>
      <b/>
      <sz val="12"/>
      <color theme="1"/>
      <name val="Calibri Light"/>
      <family val="2"/>
      <scheme val="major"/>
    </font>
    <font>
      <vertAlign val="superscript"/>
      <sz val="10"/>
      <color theme="1"/>
      <name val="Calibri Light"/>
      <family val="2"/>
      <scheme val="major"/>
    </font>
    <font>
      <b/>
      <sz val="11"/>
      <color theme="1"/>
      <name val="Calibri Light"/>
      <family val="2"/>
      <scheme val="major"/>
    </font>
    <font>
      <b/>
      <sz val="7"/>
      <color theme="1"/>
      <name val="Calibri Light"/>
      <family val="2"/>
      <scheme val="major"/>
    </font>
    <font>
      <i/>
      <sz val="11"/>
      <color theme="1"/>
      <name val="Calibri Light"/>
      <family val="2"/>
      <scheme val="major"/>
    </font>
    <font>
      <sz val="7"/>
      <color theme="1"/>
      <name val="Calibri Light"/>
      <family val="2"/>
      <scheme val="major"/>
    </font>
    <font>
      <b/>
      <i/>
      <sz val="11"/>
      <color theme="1"/>
      <name val="Calibri Light"/>
      <family val="2"/>
      <scheme val="major"/>
    </font>
    <font>
      <vertAlign val="superscript"/>
      <sz val="11"/>
      <color theme="1"/>
      <name val="Calibri Light"/>
      <family val="2"/>
      <scheme val="major"/>
    </font>
    <font>
      <u/>
      <sz val="11"/>
      <color theme="1"/>
      <name val="Calibri Light"/>
      <family val="2"/>
      <scheme val="major"/>
    </font>
    <font>
      <b/>
      <sz val="11"/>
      <color rgb="FFFF0000"/>
      <name val="Calibri Light"/>
      <family val="2"/>
      <scheme val="major"/>
    </font>
    <font>
      <sz val="11"/>
      <color theme="1"/>
      <name val="Calibri"/>
      <family val="2"/>
    </font>
    <font>
      <b/>
      <i/>
      <sz val="18"/>
      <color theme="1"/>
      <name val="Calibri Light"/>
      <family val="2"/>
      <scheme val="major"/>
    </font>
    <font>
      <sz val="11"/>
      <color rgb="FFFF0000"/>
      <name val="Calibri Light"/>
      <family val="2"/>
      <scheme val="major"/>
    </font>
    <font>
      <b/>
      <sz val="26"/>
      <color theme="1"/>
      <name val="Calibri"/>
      <family val="2"/>
      <scheme val="minor"/>
    </font>
    <font>
      <b/>
      <sz val="16"/>
      <color theme="1"/>
      <name val="Calibri"/>
      <family val="2"/>
      <scheme val="minor"/>
    </font>
    <font>
      <vertAlign val="superscript"/>
      <sz val="11"/>
      <color theme="1"/>
      <name val="Calibri"/>
      <family val="2"/>
      <scheme val="minor"/>
    </font>
    <font>
      <b/>
      <sz val="16"/>
      <color theme="1"/>
      <name val="Calibri Light"/>
      <family val="2"/>
      <scheme val="major"/>
    </font>
    <font>
      <sz val="11"/>
      <color theme="1"/>
      <name val="Calibri"/>
      <family val="2"/>
      <scheme val="minor"/>
    </font>
    <font>
      <sz val="10"/>
      <color theme="1"/>
      <name val="Calibri"/>
      <family val="2"/>
      <scheme val="minor"/>
    </font>
    <font>
      <b/>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tint="-0.14999847407452621"/>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s>
  <cellStyleXfs count="3">
    <xf numFmtId="0" fontId="0" fillId="0" borderId="0"/>
    <xf numFmtId="9" fontId="31" fillId="0" borderId="0" applyFont="0" applyFill="0" applyBorder="0" applyAlignment="0" applyProtection="0"/>
    <xf numFmtId="164" fontId="31" fillId="0" borderId="0" applyFont="0" applyFill="0" applyBorder="0" applyAlignment="0" applyProtection="0"/>
  </cellStyleXfs>
  <cellXfs count="538">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center" vertical="center" wrapText="1"/>
    </xf>
    <xf numFmtId="0" fontId="7" fillId="0" borderId="0" xfId="0" applyFont="1" applyAlignment="1">
      <alignment horizontal="justify" vertical="center" wrapText="1"/>
    </xf>
    <xf numFmtId="0" fontId="0" fillId="0" borderId="0" xfId="0" applyAlignment="1">
      <alignment horizontal="center"/>
    </xf>
    <xf numFmtId="0" fontId="0" fillId="0" borderId="0" xfId="0" applyBorder="1"/>
    <xf numFmtId="166" fontId="0" fillId="0" borderId="0" xfId="0" applyNumberFormat="1" applyAlignment="1">
      <alignment horizontal="center" vertical="center"/>
    </xf>
    <xf numFmtId="166" fontId="0" fillId="0" borderId="0" xfId="0" applyNumberFormat="1"/>
    <xf numFmtId="0" fontId="0" fillId="0" borderId="0" xfId="0" applyFont="1"/>
    <xf numFmtId="0" fontId="0" fillId="0" borderId="0" xfId="0" applyFont="1" applyBorder="1"/>
    <xf numFmtId="0" fontId="0" fillId="2" borderId="0" xfId="0" applyFill="1"/>
    <xf numFmtId="0" fontId="0" fillId="2" borderId="10" xfId="0" applyFill="1" applyBorder="1"/>
    <xf numFmtId="0" fontId="0" fillId="2" borderId="0" xfId="0" applyFill="1" applyBorder="1"/>
    <xf numFmtId="0" fontId="0" fillId="2" borderId="4" xfId="0" applyFill="1" applyBorder="1"/>
    <xf numFmtId="167" fontId="0" fillId="2" borderId="4" xfId="0" applyNumberFormat="1" applyFill="1" applyBorder="1"/>
    <xf numFmtId="0" fontId="0" fillId="2" borderId="11" xfId="0" applyFill="1" applyBorder="1"/>
    <xf numFmtId="0" fontId="0" fillId="2" borderId="12" xfId="0" applyFill="1" applyBorder="1"/>
    <xf numFmtId="167" fontId="0" fillId="2" borderId="3" xfId="0" applyNumberFormat="1" applyFill="1" applyBorder="1"/>
    <xf numFmtId="0" fontId="0" fillId="3" borderId="9" xfId="0" applyFill="1" applyBorder="1"/>
    <xf numFmtId="0" fontId="0" fillId="3" borderId="2" xfId="0" applyFill="1" applyBorder="1"/>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8" xfId="0" applyFont="1" applyFill="1" applyBorder="1"/>
    <xf numFmtId="0" fontId="0" fillId="0" borderId="0" xfId="0" applyAlignment="1">
      <alignment vertical="top"/>
    </xf>
    <xf numFmtId="0" fontId="0" fillId="0" borderId="0" xfId="0" applyAlignment="1"/>
    <xf numFmtId="0" fontId="11" fillId="0" borderId="0" xfId="0" applyFont="1"/>
    <xf numFmtId="0" fontId="10" fillId="3" borderId="5" xfId="0"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1" fillId="2" borderId="0" xfId="0" applyFont="1" applyFill="1"/>
    <xf numFmtId="0" fontId="12"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12" fillId="2" borderId="5" xfId="0" applyFont="1" applyFill="1" applyBorder="1" applyAlignment="1">
      <alignment horizontal="justify" vertical="center" wrapText="1"/>
    </xf>
    <xf numFmtId="0" fontId="13" fillId="2" borderId="5" xfId="0" applyFont="1" applyFill="1" applyBorder="1" applyAlignment="1">
      <alignment vertical="center" wrapText="1"/>
    </xf>
    <xf numFmtId="0" fontId="14" fillId="2" borderId="5" xfId="0" applyFont="1" applyFill="1" applyBorder="1" applyAlignment="1">
      <alignment vertical="center" wrapText="1"/>
    </xf>
    <xf numFmtId="0" fontId="14" fillId="2" borderId="0" xfId="0" applyFont="1" applyFill="1" applyAlignment="1">
      <alignment vertical="center" wrapText="1"/>
    </xf>
    <xf numFmtId="0" fontId="10" fillId="2" borderId="0" xfId="0" applyFont="1" applyFill="1" applyAlignment="1">
      <alignment horizontal="justify" vertical="center" wrapText="1"/>
    </xf>
    <xf numFmtId="0" fontId="11" fillId="2" borderId="0" xfId="0" applyFont="1" applyFill="1" applyAlignment="1">
      <alignment vertical="center"/>
    </xf>
    <xf numFmtId="0" fontId="10" fillId="3" borderId="5" xfId="0" applyFont="1" applyFill="1" applyBorder="1" applyAlignment="1">
      <alignment vertical="center" wrapText="1"/>
    </xf>
    <xf numFmtId="0" fontId="10" fillId="3" borderId="5" xfId="0" applyFont="1" applyFill="1" applyBorder="1" applyAlignment="1">
      <alignment horizontal="justify" vertical="center" wrapText="1"/>
    </xf>
    <xf numFmtId="0" fontId="12" fillId="3" borderId="5" xfId="0" applyFont="1" applyFill="1" applyBorder="1" applyAlignment="1">
      <alignment horizontal="center" vertical="center" wrapText="1"/>
    </xf>
    <xf numFmtId="0" fontId="12" fillId="2" borderId="5" xfId="0" applyFont="1" applyFill="1" applyBorder="1" applyAlignment="1">
      <alignment horizontal="left" vertical="center" wrapText="1" indent="1"/>
    </xf>
    <xf numFmtId="0" fontId="12" fillId="2" borderId="5" xfId="0" applyFont="1" applyFill="1" applyBorder="1" applyAlignment="1">
      <alignment horizontal="left" vertical="center" wrapText="1" indent="2"/>
    </xf>
    <xf numFmtId="0" fontId="11" fillId="2" borderId="0" xfId="0" applyFont="1" applyFill="1" applyAlignment="1">
      <alignment horizontal="center"/>
    </xf>
    <xf numFmtId="0" fontId="12" fillId="4" borderId="5" xfId="0" applyFont="1" applyFill="1" applyBorder="1" applyAlignment="1">
      <alignment horizontal="center" vertical="center" wrapText="1"/>
    </xf>
    <xf numFmtId="0" fontId="12" fillId="2" borderId="5" xfId="0" applyFont="1" applyFill="1" applyBorder="1" applyAlignment="1">
      <alignment horizontal="left" vertical="center" wrapText="1" indent="3"/>
    </xf>
    <xf numFmtId="0" fontId="12" fillId="2" borderId="5" xfId="0" applyFont="1" applyFill="1" applyBorder="1" applyAlignment="1">
      <alignment horizontal="left" vertical="center" wrapText="1" indent="4"/>
    </xf>
    <xf numFmtId="0" fontId="11" fillId="2" borderId="5" xfId="0" applyFont="1" applyFill="1" applyBorder="1"/>
    <xf numFmtId="0" fontId="11" fillId="2" borderId="5" xfId="0" applyFont="1" applyFill="1" applyBorder="1" applyAlignment="1">
      <alignment vertical="top"/>
    </xf>
    <xf numFmtId="0" fontId="11" fillId="2" borderId="5" xfId="0" applyFont="1" applyFill="1" applyBorder="1" applyAlignment="1">
      <alignment vertical="top" wrapText="1"/>
    </xf>
    <xf numFmtId="0" fontId="11" fillId="2" borderId="0" xfId="0" applyFont="1" applyFill="1" applyAlignment="1">
      <alignment vertical="top"/>
    </xf>
    <xf numFmtId="0" fontId="11" fillId="2" borderId="5" xfId="0" applyFont="1" applyFill="1" applyBorder="1" applyAlignment="1">
      <alignment horizontal="left" vertical="top"/>
    </xf>
    <xf numFmtId="0" fontId="10" fillId="2" borderId="5" xfId="0" applyFont="1" applyFill="1" applyBorder="1" applyAlignment="1">
      <alignment horizontal="justify" vertical="top" wrapText="1"/>
    </xf>
    <xf numFmtId="0" fontId="12" fillId="2" borderId="5" xfId="0" applyFont="1" applyFill="1" applyBorder="1" applyAlignment="1">
      <alignment horizontal="justify" vertical="top" wrapText="1"/>
    </xf>
    <xf numFmtId="0" fontId="11" fillId="2" borderId="5" xfId="0" applyFont="1" applyFill="1" applyBorder="1" applyAlignment="1">
      <alignment horizontal="center" vertical="center" wrapText="1"/>
    </xf>
    <xf numFmtId="0" fontId="11" fillId="2" borderId="5" xfId="0" applyFont="1" applyFill="1" applyBorder="1" applyAlignment="1">
      <alignment vertical="center" wrapText="1"/>
    </xf>
    <xf numFmtId="0" fontId="16" fillId="2" borderId="5" xfId="0" applyFont="1" applyFill="1" applyBorder="1" applyAlignment="1">
      <alignment vertical="center" wrapText="1"/>
    </xf>
    <xf numFmtId="0" fontId="11" fillId="2" borderId="5" xfId="0" applyFont="1" applyFill="1" applyBorder="1" applyAlignment="1">
      <alignment horizontal="left" vertical="top" indent="1"/>
    </xf>
    <xf numFmtId="0" fontId="19" fillId="2" borderId="5" xfId="0" applyFont="1" applyFill="1" applyBorder="1" applyAlignment="1">
      <alignment horizontal="left" vertical="top" indent="2"/>
    </xf>
    <xf numFmtId="0" fontId="12" fillId="2" borderId="5" xfId="0" applyFont="1" applyFill="1" applyBorder="1" applyAlignment="1">
      <alignment horizontal="left" vertical="top" wrapText="1" indent="1"/>
    </xf>
    <xf numFmtId="0" fontId="20" fillId="3" borderId="5" xfId="0" applyFont="1" applyFill="1" applyBorder="1" applyAlignment="1">
      <alignment horizontal="justify" vertical="center" wrapText="1"/>
    </xf>
    <xf numFmtId="0" fontId="11" fillId="2" borderId="5" xfId="0" applyFont="1" applyFill="1" applyBorder="1" applyAlignment="1">
      <alignment horizontal="left" vertical="center" wrapText="1" indent="1"/>
    </xf>
    <xf numFmtId="0" fontId="16" fillId="3" borderId="5" xfId="0" applyFont="1" applyFill="1" applyBorder="1" applyAlignment="1">
      <alignment horizontal="justify" vertical="center" wrapText="1"/>
    </xf>
    <xf numFmtId="0" fontId="16" fillId="2" borderId="5" xfId="0" applyFont="1" applyFill="1" applyBorder="1" applyAlignment="1">
      <alignment horizontal="center" vertical="center"/>
    </xf>
    <xf numFmtId="0" fontId="14" fillId="2" borderId="0" xfId="0" applyFont="1" applyFill="1" applyAlignment="1">
      <alignment horizontal="center" vertical="center" wrapText="1"/>
    </xf>
    <xf numFmtId="0" fontId="11" fillId="2" borderId="0" xfId="0" applyFont="1" applyFill="1" applyAlignment="1">
      <alignment horizontal="center" vertical="center"/>
    </xf>
    <xf numFmtId="0" fontId="11" fillId="2" borderId="5" xfId="0" applyFont="1" applyFill="1" applyBorder="1" applyAlignment="1">
      <alignment horizontal="center" vertical="center"/>
    </xf>
    <xf numFmtId="9" fontId="12" fillId="2" borderId="5" xfId="0" applyNumberFormat="1" applyFont="1" applyFill="1" applyBorder="1" applyAlignment="1">
      <alignment horizontal="center" vertical="center" wrapText="1"/>
    </xf>
    <xf numFmtId="0" fontId="11" fillId="4" borderId="5" xfId="0" applyFont="1" applyFill="1" applyBorder="1" applyAlignment="1">
      <alignment horizontal="center" vertical="center" wrapText="1"/>
    </xf>
    <xf numFmtId="0" fontId="16" fillId="0" borderId="0" xfId="0" applyFont="1" applyAlignment="1">
      <alignment vertical="top"/>
    </xf>
    <xf numFmtId="0" fontId="11" fillId="0" borderId="5" xfId="0" applyFont="1" applyBorder="1"/>
    <xf numFmtId="0" fontId="11" fillId="0" borderId="5" xfId="0" applyFont="1" applyBorder="1" applyAlignment="1">
      <alignment horizontal="justify" vertical="top"/>
    </xf>
    <xf numFmtId="0" fontId="11" fillId="0" borderId="5" xfId="0" applyFont="1" applyBorder="1" applyAlignment="1">
      <alignment vertical="top"/>
    </xf>
    <xf numFmtId="0" fontId="22" fillId="0" borderId="5" xfId="0" applyFont="1" applyBorder="1" applyAlignment="1">
      <alignment vertical="top"/>
    </xf>
    <xf numFmtId="0" fontId="16" fillId="0" borderId="5" xfId="0" applyFont="1" applyBorder="1" applyAlignment="1">
      <alignment vertical="top"/>
    </xf>
    <xf numFmtId="0" fontId="11" fillId="0" borderId="0" xfId="0" applyFont="1" applyAlignment="1">
      <alignment horizontal="justify" vertical="top"/>
    </xf>
    <xf numFmtId="0" fontId="11" fillId="0" borderId="0" xfId="0" applyFont="1" applyAlignment="1">
      <alignment vertical="top"/>
    </xf>
    <xf numFmtId="0" fontId="11" fillId="2" borderId="5" xfId="0" applyFont="1" applyFill="1" applyBorder="1" applyAlignment="1">
      <alignment horizontal="left" vertical="top" wrapText="1" indent="1"/>
    </xf>
    <xf numFmtId="0" fontId="11" fillId="0" borderId="5" xfId="0" applyFont="1" applyBorder="1" applyAlignment="1">
      <alignment horizontal="left" vertical="top" indent="1"/>
    </xf>
    <xf numFmtId="0" fontId="11" fillId="0" borderId="5" xfId="0" applyFont="1" applyBorder="1" applyAlignment="1">
      <alignment vertical="top" wrapText="1"/>
    </xf>
    <xf numFmtId="0" fontId="22" fillId="0" borderId="5" xfId="0" applyFont="1" applyBorder="1" applyAlignment="1">
      <alignment vertical="top" wrapText="1"/>
    </xf>
    <xf numFmtId="0" fontId="11" fillId="0" borderId="5" xfId="0" applyFont="1" applyBorder="1" applyAlignment="1">
      <alignment horizontal="left" vertical="top" indent="2"/>
    </xf>
    <xf numFmtId="0" fontId="16" fillId="3" borderId="5" xfId="0" applyFont="1" applyFill="1" applyBorder="1" applyAlignment="1">
      <alignment horizontal="left" vertical="top" indent="1"/>
    </xf>
    <xf numFmtId="0" fontId="16" fillId="0" borderId="5" xfId="0" applyFont="1" applyBorder="1" applyAlignment="1">
      <alignment vertical="top" wrapText="1"/>
    </xf>
    <xf numFmtId="0" fontId="16" fillId="3" borderId="5" xfId="0" applyFont="1" applyFill="1" applyBorder="1" applyAlignment="1">
      <alignment horizontal="left" vertical="top"/>
    </xf>
    <xf numFmtId="0" fontId="16" fillId="0" borderId="5" xfId="0" applyFont="1" applyBorder="1"/>
    <xf numFmtId="0" fontId="16" fillId="3" borderId="5" xfId="0" applyFont="1" applyFill="1" applyBorder="1" applyAlignment="1">
      <alignment horizontal="justify" vertical="top"/>
    </xf>
    <xf numFmtId="0" fontId="11" fillId="0" borderId="5" xfId="0" applyFont="1" applyBorder="1" applyAlignment="1">
      <alignment horizontal="justify" vertical="top" wrapText="1"/>
    </xf>
    <xf numFmtId="0" fontId="16" fillId="3" borderId="5"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2" borderId="5" xfId="0" applyFont="1" applyFill="1" applyBorder="1" applyAlignment="1">
      <alignment horizontal="left" vertical="top" wrapText="1" indent="2"/>
    </xf>
    <xf numFmtId="0" fontId="11" fillId="0" borderId="5" xfId="0" applyFont="1" applyBorder="1" applyAlignment="1">
      <alignment horizontal="center" vertical="center"/>
    </xf>
    <xf numFmtId="0" fontId="16" fillId="0" borderId="5" xfId="0" applyFont="1" applyBorder="1" applyAlignment="1">
      <alignment horizontal="center" vertical="center"/>
    </xf>
    <xf numFmtId="0" fontId="11" fillId="0" borderId="5" xfId="0" applyFont="1" applyBorder="1" applyAlignment="1">
      <alignment horizontal="center" vertical="center" wrapText="1"/>
    </xf>
    <xf numFmtId="0" fontId="11" fillId="0" borderId="0" xfId="0" applyFont="1" applyAlignment="1">
      <alignment horizontal="center" vertical="center"/>
    </xf>
    <xf numFmtId="0" fontId="16" fillId="3" borderId="5" xfId="0" applyFont="1" applyFill="1" applyBorder="1" applyAlignment="1">
      <alignment horizontal="center" vertical="center"/>
    </xf>
    <xf numFmtId="0" fontId="11" fillId="3" borderId="5" xfId="0" applyFont="1" applyFill="1" applyBorder="1" applyAlignment="1">
      <alignment horizontal="center" vertical="center"/>
    </xf>
    <xf numFmtId="0" fontId="11" fillId="4" borderId="5" xfId="0" applyFont="1" applyFill="1" applyBorder="1" applyAlignment="1">
      <alignment horizontal="center" vertical="center"/>
    </xf>
    <xf numFmtId="0" fontId="11" fillId="0" borderId="5" xfId="0" applyFont="1" applyBorder="1" applyAlignment="1">
      <alignment horizontal="center" vertical="top" wrapText="1"/>
    </xf>
    <xf numFmtId="0" fontId="16" fillId="3" borderId="5" xfId="0" applyFont="1" applyFill="1" applyBorder="1" applyAlignment="1">
      <alignment horizontal="center"/>
    </xf>
    <xf numFmtId="0" fontId="11" fillId="2" borderId="0" xfId="0" applyFont="1" applyFill="1" applyAlignment="1">
      <alignment horizontal="left"/>
    </xf>
    <xf numFmtId="167" fontId="11" fillId="2" borderId="0" xfId="0" applyNumberFormat="1" applyFont="1" applyFill="1"/>
    <xf numFmtId="167" fontId="11" fillId="2" borderId="5" xfId="0" applyNumberFormat="1" applyFont="1" applyFill="1" applyBorder="1"/>
    <xf numFmtId="167" fontId="16" fillId="3" borderId="5" xfId="0" applyNumberFormat="1" applyFont="1" applyFill="1" applyBorder="1" applyAlignment="1">
      <alignment horizontal="center"/>
    </xf>
    <xf numFmtId="167" fontId="11" fillId="2" borderId="0" xfId="0" applyNumberFormat="1" applyFont="1" applyFill="1" applyBorder="1"/>
    <xf numFmtId="0" fontId="11" fillId="2" borderId="0" xfId="0" applyFont="1" applyFill="1" applyBorder="1"/>
    <xf numFmtId="167" fontId="11" fillId="0" borderId="5" xfId="0" applyNumberFormat="1" applyFont="1" applyBorder="1"/>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10" fillId="3"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0" borderId="5" xfId="0" applyFont="1" applyFill="1" applyBorder="1" applyAlignment="1">
      <alignment horizontal="center" vertical="center"/>
    </xf>
    <xf numFmtId="0" fontId="23" fillId="0" borderId="0" xfId="0" applyFont="1"/>
    <xf numFmtId="0" fontId="10" fillId="0" borderId="5" xfId="0" applyFont="1" applyBorder="1" applyAlignment="1">
      <alignment horizontal="center" vertical="center" wrapText="1"/>
    </xf>
    <xf numFmtId="0" fontId="10" fillId="0" borderId="5" xfId="0" applyFont="1" applyBorder="1" applyAlignment="1">
      <alignment horizontal="justify" vertical="center" wrapText="1"/>
    </xf>
    <xf numFmtId="0" fontId="12" fillId="0" borderId="5" xfId="0" applyFont="1" applyBorder="1" applyAlignment="1">
      <alignment horizontal="center" vertical="center" wrapText="1"/>
    </xf>
    <xf numFmtId="0" fontId="12" fillId="0" borderId="5" xfId="0" applyFont="1" applyBorder="1" applyAlignment="1">
      <alignment horizontal="justify" vertical="center" wrapText="1"/>
    </xf>
    <xf numFmtId="0" fontId="12" fillId="0" borderId="5" xfId="0" applyFont="1" applyBorder="1" applyAlignment="1">
      <alignment horizontal="center" vertical="center"/>
    </xf>
    <xf numFmtId="0" fontId="12" fillId="0" borderId="0" xfId="0" applyFont="1" applyAlignment="1">
      <alignment horizontal="center" vertical="center"/>
    </xf>
    <xf numFmtId="0" fontId="12" fillId="0" borderId="0" xfId="0" applyFont="1"/>
    <xf numFmtId="0" fontId="10"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0" fillId="3" borderId="5" xfId="0" applyFont="1" applyFill="1" applyBorder="1" applyAlignment="1">
      <alignment horizontal="left" vertical="center" wrapText="1"/>
    </xf>
    <xf numFmtId="0" fontId="10" fillId="3" borderId="5" xfId="0" applyFont="1" applyFill="1" applyBorder="1" applyAlignment="1">
      <alignment horizontal="right" vertical="center" wrapText="1"/>
    </xf>
    <xf numFmtId="2" fontId="10" fillId="3" borderId="5" xfId="0" applyNumberFormat="1" applyFont="1" applyFill="1" applyBorder="1" applyAlignment="1">
      <alignment horizontal="right" vertical="center" wrapText="1"/>
    </xf>
    <xf numFmtId="0" fontId="12" fillId="0" borderId="5" xfId="0" applyFont="1" applyBorder="1" applyAlignment="1">
      <alignment vertical="center" wrapText="1"/>
    </xf>
    <xf numFmtId="0" fontId="12" fillId="0" borderId="5" xfId="0" applyFont="1" applyBorder="1" applyAlignment="1">
      <alignment horizontal="left" vertical="center" wrapText="1"/>
    </xf>
    <xf numFmtId="0" fontId="10" fillId="3" borderId="5" xfId="0" applyFont="1" applyFill="1" applyBorder="1" applyAlignment="1"/>
    <xf numFmtId="0" fontId="10" fillId="3" borderId="5" xfId="0" applyFont="1" applyFill="1" applyBorder="1" applyAlignment="1">
      <alignment horizontal="left"/>
    </xf>
    <xf numFmtId="167" fontId="10" fillId="3" borderId="5" xfId="0" applyNumberFormat="1" applyFont="1" applyFill="1" applyBorder="1"/>
    <xf numFmtId="0" fontId="12" fillId="0" borderId="5" xfId="0" applyFont="1" applyBorder="1"/>
    <xf numFmtId="0" fontId="12" fillId="0" borderId="5" xfId="0" applyFont="1" applyBorder="1" applyAlignment="1">
      <alignment wrapText="1"/>
    </xf>
    <xf numFmtId="0" fontId="12" fillId="0" borderId="5" xfId="0" applyFont="1" applyFill="1" applyBorder="1"/>
    <xf numFmtId="0" fontId="11" fillId="0" borderId="5" xfId="0" applyFont="1" applyFill="1" applyBorder="1" applyAlignment="1">
      <alignment horizontal="center" vertical="center" wrapText="1"/>
    </xf>
    <xf numFmtId="0" fontId="10" fillId="0" borderId="5" xfId="0" applyFont="1" applyBorder="1" applyAlignment="1">
      <alignment vertical="center" wrapText="1"/>
    </xf>
    <xf numFmtId="0" fontId="12" fillId="0" borderId="5" xfId="0" applyFont="1" applyBorder="1" applyAlignment="1">
      <alignment vertical="top" wrapText="1"/>
    </xf>
    <xf numFmtId="0" fontId="10" fillId="3" borderId="13" xfId="0" applyFont="1" applyFill="1" applyBorder="1" applyAlignment="1">
      <alignment horizontal="left"/>
    </xf>
    <xf numFmtId="0" fontId="10" fillId="3" borderId="14" xfId="0" applyFont="1" applyFill="1" applyBorder="1" applyAlignment="1">
      <alignment horizontal="left"/>
    </xf>
    <xf numFmtId="167" fontId="12" fillId="2" borderId="5" xfId="0" applyNumberFormat="1" applyFont="1" applyFill="1" applyBorder="1"/>
    <xf numFmtId="0" fontId="12" fillId="2" borderId="13" xfId="0" applyFont="1" applyFill="1" applyBorder="1" applyAlignment="1">
      <alignment horizontal="left"/>
    </xf>
    <xf numFmtId="0" fontId="12" fillId="2" borderId="15" xfId="0" applyFont="1" applyFill="1" applyBorder="1" applyAlignment="1">
      <alignment horizontal="left"/>
    </xf>
    <xf numFmtId="0" fontId="12" fillId="2" borderId="14" xfId="0" applyFont="1" applyFill="1" applyBorder="1" applyAlignment="1">
      <alignment horizontal="left"/>
    </xf>
    <xf numFmtId="0" fontId="12" fillId="0" borderId="0" xfId="0" applyFont="1" applyAlignment="1">
      <alignment horizontal="justify" wrapText="1"/>
    </xf>
    <xf numFmtId="0" fontId="12" fillId="0" borderId="0" xfId="0" applyFont="1" applyAlignment="1"/>
    <xf numFmtId="0" fontId="12" fillId="0" borderId="0" xfId="0" applyFont="1" applyAlignment="1">
      <alignment vertical="top"/>
    </xf>
    <xf numFmtId="0" fontId="10" fillId="0" borderId="5" xfId="0" applyFont="1" applyBorder="1" applyAlignment="1">
      <alignment horizontal="justify" wrapText="1"/>
    </xf>
    <xf numFmtId="0" fontId="12" fillId="0" borderId="5" xfId="0" applyFont="1" applyBorder="1" applyAlignment="1">
      <alignment horizontal="center" vertical="top" wrapText="1"/>
    </xf>
    <xf numFmtId="0" fontId="12" fillId="0" borderId="5" xfId="0" applyFont="1" applyBorder="1" applyAlignment="1">
      <alignment horizontal="justify" wrapText="1"/>
    </xf>
    <xf numFmtId="0" fontId="10" fillId="0" borderId="5" xfId="0" applyFont="1" applyFill="1" applyBorder="1" applyAlignment="1">
      <alignment horizontal="center" vertical="center" wrapText="1"/>
    </xf>
    <xf numFmtId="2" fontId="10" fillId="3" borderId="5" xfId="0" applyNumberFormat="1" applyFont="1" applyFill="1" applyBorder="1" applyAlignment="1">
      <alignment vertical="center" wrapText="1"/>
    </xf>
    <xf numFmtId="0" fontId="11" fillId="2" borderId="5" xfId="0" applyNumberFormat="1" applyFont="1" applyFill="1" applyBorder="1" applyAlignment="1">
      <alignment horizontal="left" vertical="center"/>
    </xf>
    <xf numFmtId="0" fontId="11" fillId="2" borderId="5" xfId="0" applyNumberFormat="1" applyFont="1" applyFill="1" applyBorder="1" applyAlignment="1">
      <alignment horizontal="left" vertical="center" wrapText="1"/>
    </xf>
    <xf numFmtId="0" fontId="11" fillId="0" borderId="5" xfId="0" applyNumberFormat="1" applyFont="1" applyBorder="1" applyAlignment="1">
      <alignment horizontal="left" vertical="center" wrapText="1"/>
    </xf>
    <xf numFmtId="0" fontId="24" fillId="0" borderId="0" xfId="0" applyFont="1"/>
    <xf numFmtId="0" fontId="11" fillId="0" borderId="5" xfId="0" applyFont="1" applyBorder="1" applyAlignment="1">
      <alignment wrapText="1"/>
    </xf>
    <xf numFmtId="0" fontId="11" fillId="0" borderId="5" xfId="0" applyFont="1" applyBorder="1" applyAlignment="1">
      <alignment horizontal="left" vertical="center" wrapText="1"/>
    </xf>
    <xf numFmtId="0" fontId="11" fillId="0" borderId="5" xfId="0" applyFont="1" applyBorder="1" applyAlignment="1">
      <alignment vertical="center" wrapText="1"/>
    </xf>
    <xf numFmtId="167" fontId="16" fillId="3" borderId="5" xfId="0" applyNumberFormat="1" applyFont="1" applyFill="1" applyBorder="1" applyAlignment="1">
      <alignment horizontal="center" vertical="center"/>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1" fillId="0" borderId="0" xfId="0" applyFont="1" applyBorder="1" applyAlignment="1">
      <alignment wrapText="1"/>
    </xf>
    <xf numFmtId="0" fontId="11" fillId="0" borderId="16" xfId="0" applyNumberFormat="1" applyFont="1" applyBorder="1" applyAlignment="1">
      <alignment horizontal="left" vertical="center" wrapText="1"/>
    </xf>
    <xf numFmtId="167" fontId="11" fillId="2" borderId="5" xfId="0" applyNumberFormat="1" applyFont="1" applyFill="1" applyBorder="1" applyAlignment="1">
      <alignment horizontal="left" vertical="center"/>
    </xf>
    <xf numFmtId="167" fontId="11" fillId="2" borderId="5"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11" fillId="0" borderId="5" xfId="0" applyFont="1" applyBorder="1" applyAlignment="1">
      <alignment horizontal="left" vertical="center" wrapText="1"/>
    </xf>
    <xf numFmtId="0" fontId="5" fillId="2" borderId="0" xfId="0" applyFont="1" applyFill="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justify" vertical="top" wrapText="1"/>
    </xf>
    <xf numFmtId="0" fontId="4" fillId="2" borderId="5" xfId="0" applyFont="1" applyFill="1" applyBorder="1" applyAlignment="1">
      <alignment horizontal="justify" vertical="top" wrapText="1"/>
    </xf>
    <xf numFmtId="0" fontId="4"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0" xfId="0" applyFont="1" applyFill="1"/>
    <xf numFmtId="167" fontId="4" fillId="3" borderId="5" xfId="0" applyNumberFormat="1" applyFont="1" applyFill="1" applyBorder="1" applyAlignment="1">
      <alignment horizontal="center"/>
    </xf>
    <xf numFmtId="0" fontId="5" fillId="2" borderId="5" xfId="0" applyFont="1" applyFill="1" applyBorder="1" applyAlignment="1">
      <alignment horizontal="center" vertical="center"/>
    </xf>
    <xf numFmtId="0" fontId="5" fillId="2" borderId="5" xfId="0" applyFont="1" applyFill="1" applyBorder="1" applyAlignment="1">
      <alignment vertical="top"/>
    </xf>
    <xf numFmtId="167" fontId="5" fillId="2" borderId="5" xfId="0" applyNumberFormat="1" applyFont="1" applyFill="1" applyBorder="1"/>
    <xf numFmtId="0" fontId="5" fillId="2" borderId="5" xfId="0" applyFont="1" applyFill="1" applyBorder="1"/>
    <xf numFmtId="167" fontId="4" fillId="3" borderId="5" xfId="0" applyNumberFormat="1" applyFont="1" applyFill="1" applyBorder="1" applyAlignment="1">
      <alignment horizontal="center" vertical="center"/>
    </xf>
    <xf numFmtId="0" fontId="5" fillId="2" borderId="5" xfId="0" applyNumberFormat="1" applyFont="1" applyFill="1" applyBorder="1" applyAlignment="1">
      <alignment horizontal="left" vertical="center" wrapText="1"/>
    </xf>
    <xf numFmtId="0" fontId="5" fillId="2" borderId="0" xfId="0" applyFont="1" applyFill="1" applyAlignment="1">
      <alignment vertical="center" wrapText="1"/>
    </xf>
    <xf numFmtId="0" fontId="5" fillId="2" borderId="5" xfId="0" applyFont="1" applyFill="1" applyBorder="1" applyAlignment="1">
      <alignment vertical="top" wrapText="1"/>
    </xf>
    <xf numFmtId="0" fontId="4" fillId="3" borderId="5" xfId="0" applyFont="1" applyFill="1" applyBorder="1" applyAlignment="1">
      <alignment horizontal="center" vertical="top" wrapText="1"/>
    </xf>
    <xf numFmtId="0" fontId="4" fillId="3" borderId="5" xfId="0" applyFont="1" applyFill="1" applyBorder="1" applyAlignment="1">
      <alignment horizontal="justify" vertical="top" wrapText="1"/>
    </xf>
    <xf numFmtId="0" fontId="0" fillId="2" borderId="0" xfId="0" applyFill="1" applyAlignment="1">
      <alignment vertical="top"/>
    </xf>
    <xf numFmtId="0" fontId="5" fillId="2" borderId="0" xfId="0" applyFont="1" applyFill="1" applyAlignment="1">
      <alignment horizontal="justify" vertical="top" wrapText="1"/>
    </xf>
    <xf numFmtId="0" fontId="4" fillId="2" borderId="0" xfId="0" applyFont="1" applyFill="1" applyAlignment="1">
      <alignment horizontal="justify" vertical="top" wrapText="1"/>
    </xf>
    <xf numFmtId="0" fontId="5" fillId="2" borderId="0" xfId="0" applyFont="1" applyFill="1" applyAlignment="1">
      <alignment horizontal="justify" vertical="center" wrapText="1"/>
    </xf>
    <xf numFmtId="0" fontId="2" fillId="2" borderId="0" xfId="0" applyFont="1" applyFill="1" applyAlignment="1">
      <alignment horizontal="center" vertical="center"/>
    </xf>
    <xf numFmtId="0" fontId="4" fillId="2" borderId="5" xfId="0" applyFont="1" applyFill="1" applyBorder="1" applyAlignment="1">
      <alignment vertical="center" wrapText="1"/>
    </xf>
    <xf numFmtId="0" fontId="0" fillId="2" borderId="5" xfId="0" applyFill="1" applyBorder="1" applyAlignment="1">
      <alignment vertical="center" wrapText="1"/>
    </xf>
    <xf numFmtId="0" fontId="4" fillId="3" borderId="5" xfId="0" applyFont="1" applyFill="1" applyBorder="1" applyAlignment="1">
      <alignment horizontal="left" vertical="center" wrapText="1"/>
    </xf>
    <xf numFmtId="0" fontId="5" fillId="2" borderId="5" xfId="0" applyFont="1" applyFill="1" applyBorder="1" applyAlignment="1">
      <alignment horizontal="justify" vertical="center" wrapText="1"/>
    </xf>
    <xf numFmtId="0" fontId="5" fillId="2" borderId="5" xfId="0" applyFont="1" applyFill="1" applyBorder="1" applyAlignment="1">
      <alignment horizontal="left" vertical="center" wrapText="1" indent="2"/>
    </xf>
    <xf numFmtId="0" fontId="5" fillId="2" borderId="5" xfId="0" applyFont="1" applyFill="1" applyBorder="1" applyAlignment="1">
      <alignment horizontal="left" vertical="top" wrapText="1" indent="2"/>
    </xf>
    <xf numFmtId="0" fontId="11" fillId="6" borderId="5" xfId="0" applyFont="1" applyFill="1" applyBorder="1" applyAlignment="1">
      <alignment horizontal="center" vertical="center"/>
    </xf>
    <xf numFmtId="0" fontId="10" fillId="3"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16" fillId="3" borderId="15" xfId="0" applyFont="1" applyFill="1" applyBorder="1" applyAlignment="1">
      <alignment horizontal="center" vertical="center"/>
    </xf>
    <xf numFmtId="0" fontId="11" fillId="2" borderId="5" xfId="0" applyFont="1" applyFill="1" applyBorder="1" applyAlignment="1">
      <alignment horizontal="left"/>
    </xf>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16" fillId="3" borderId="5" xfId="0" applyFont="1" applyFill="1" applyBorder="1" applyAlignment="1">
      <alignment horizontal="center"/>
    </xf>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11" fillId="0" borderId="0" xfId="0" applyFont="1" applyBorder="1" applyAlignment="1">
      <alignment horizontal="left" vertical="center"/>
    </xf>
    <xf numFmtId="0" fontId="5" fillId="2" borderId="5" xfId="0" applyFont="1" applyFill="1" applyBorder="1" applyAlignment="1">
      <alignment horizontal="left" vertical="center"/>
    </xf>
    <xf numFmtId="0" fontId="11" fillId="0" borderId="0" xfId="0" applyNumberFormat="1" applyFont="1" applyBorder="1" applyAlignment="1">
      <alignment horizontal="left" vertical="center" wrapText="1"/>
    </xf>
    <xf numFmtId="0" fontId="0" fillId="0" borderId="19" xfId="0" applyFont="1" applyBorder="1"/>
    <xf numFmtId="0" fontId="11" fillId="2" borderId="16" xfId="0" applyNumberFormat="1" applyFont="1" applyFill="1" applyBorder="1" applyAlignment="1">
      <alignment horizontal="left" vertical="center" wrapText="1"/>
    </xf>
    <xf numFmtId="0" fontId="11" fillId="2" borderId="0" xfId="0" applyNumberFormat="1" applyFont="1" applyFill="1" applyBorder="1" applyAlignment="1">
      <alignment horizontal="left" vertical="center" wrapText="1"/>
    </xf>
    <xf numFmtId="0" fontId="10" fillId="3" borderId="5" xfId="0" applyFont="1" applyFill="1" applyBorder="1" applyAlignment="1">
      <alignment horizontal="center"/>
    </xf>
    <xf numFmtId="167" fontId="16" fillId="3" borderId="5" xfId="0" applyNumberFormat="1" applyFont="1" applyFill="1" applyBorder="1"/>
    <xf numFmtId="0" fontId="16" fillId="3" borderId="13" xfId="0" applyFont="1" applyFill="1" applyBorder="1" applyAlignment="1">
      <alignment vertical="center"/>
    </xf>
    <xf numFmtId="0" fontId="16" fillId="3" borderId="14" xfId="0" applyFont="1" applyFill="1" applyBorder="1" applyAlignment="1">
      <alignment vertical="center"/>
    </xf>
    <xf numFmtId="167" fontId="10" fillId="3" borderId="5" xfId="0" applyNumberFormat="1" applyFont="1" applyFill="1" applyBorder="1" applyAlignment="1">
      <alignment horizontal="center"/>
    </xf>
    <xf numFmtId="166" fontId="12" fillId="0" borderId="5" xfId="0" applyNumberFormat="1" applyFont="1" applyBorder="1" applyAlignment="1">
      <alignment horizontal="center"/>
    </xf>
    <xf numFmtId="0" fontId="25" fillId="2" borderId="0" xfId="0" applyFont="1" applyFill="1" applyAlignment="1">
      <alignment horizontal="center"/>
    </xf>
    <xf numFmtId="0" fontId="11" fillId="2" borderId="5" xfId="0" applyFont="1" applyFill="1" applyBorder="1" applyAlignment="1">
      <alignment wrapText="1"/>
    </xf>
    <xf numFmtId="0" fontId="11" fillId="2" borderId="5" xfId="0" applyFont="1" applyFill="1" applyBorder="1" applyAlignment="1"/>
    <xf numFmtId="0" fontId="11" fillId="2" borderId="5" xfId="0" applyFont="1" applyFill="1" applyBorder="1" applyAlignment="1">
      <alignment horizontal="left" indent="2"/>
    </xf>
    <xf numFmtId="0" fontId="16" fillId="2" borderId="5" xfId="0" applyFont="1" applyFill="1" applyBorder="1" applyAlignment="1">
      <alignment horizontal="left"/>
    </xf>
    <xf numFmtId="0" fontId="19" fillId="2" borderId="5" xfId="0" applyFont="1" applyFill="1" applyBorder="1" applyAlignment="1">
      <alignment horizontal="left"/>
    </xf>
    <xf numFmtId="0" fontId="16" fillId="2" borderId="0" xfId="0" applyFont="1" applyFill="1" applyAlignment="1">
      <alignment horizontal="left"/>
    </xf>
    <xf numFmtId="0" fontId="12" fillId="2" borderId="5" xfId="0" applyFont="1" applyFill="1" applyBorder="1" applyAlignment="1">
      <alignment horizontal="justify" wrapText="1"/>
    </xf>
    <xf numFmtId="0" fontId="12" fillId="2" borderId="5" xfId="0" applyFont="1" applyFill="1" applyBorder="1" applyAlignment="1">
      <alignment horizontal="left" wrapText="1" indent="1"/>
    </xf>
    <xf numFmtId="0" fontId="11" fillId="2" borderId="5" xfId="0" applyFont="1" applyFill="1" applyBorder="1" applyAlignment="1">
      <alignment horizontal="center"/>
    </xf>
    <xf numFmtId="0" fontId="11" fillId="2" borderId="6" xfId="0" applyFont="1" applyFill="1" applyBorder="1"/>
    <xf numFmtId="0" fontId="11" fillId="2" borderId="0" xfId="0" applyFont="1" applyFill="1" applyAlignment="1">
      <alignment wrapText="1"/>
    </xf>
    <xf numFmtId="0" fontId="20" fillId="2" borderId="0" xfId="0" applyFont="1" applyFill="1" applyAlignment="1">
      <alignment horizontal="left" vertical="center" wrapText="1" indent="2"/>
    </xf>
    <xf numFmtId="0" fontId="11" fillId="2" borderId="0" xfId="0" applyFont="1" applyFill="1" applyAlignment="1">
      <alignment vertical="center" wrapText="1"/>
    </xf>
    <xf numFmtId="0" fontId="16" fillId="2" borderId="5" xfId="0" applyFont="1" applyFill="1" applyBorder="1" applyAlignment="1">
      <alignment wrapText="1"/>
    </xf>
    <xf numFmtId="0" fontId="11" fillId="2" borderId="0" xfId="0" applyFont="1" applyFill="1" applyAlignment="1">
      <alignment vertical="top" wrapText="1"/>
    </xf>
    <xf numFmtId="0" fontId="11" fillId="2" borderId="0" xfId="0" applyFont="1" applyFill="1" applyAlignment="1">
      <alignment horizontal="center" vertical="center" wrapText="1"/>
    </xf>
    <xf numFmtId="0" fontId="16" fillId="2" borderId="0" xfId="0" applyFont="1" applyFill="1" applyAlignment="1"/>
    <xf numFmtId="0" fontId="11" fillId="2" borderId="0" xfId="0" applyFont="1" applyFill="1" applyAlignment="1"/>
    <xf numFmtId="0" fontId="11" fillId="0" borderId="0" xfId="0" applyFont="1" applyAlignment="1"/>
    <xf numFmtId="0" fontId="23" fillId="2" borderId="0" xfId="0" applyFont="1" applyFill="1"/>
    <xf numFmtId="0" fontId="11" fillId="0" borderId="5" xfId="0" applyFont="1" applyFill="1" applyBorder="1"/>
    <xf numFmtId="0" fontId="11" fillId="0" borderId="5" xfId="0" applyFont="1" applyFill="1" applyBorder="1" applyAlignment="1">
      <alignment wrapText="1"/>
    </xf>
    <xf numFmtId="0" fontId="11" fillId="0" borderId="5" xfId="0" applyFont="1" applyFill="1" applyBorder="1" applyAlignment="1">
      <alignment horizontal="center"/>
    </xf>
    <xf numFmtId="0" fontId="11" fillId="2" borderId="5" xfId="0" applyFont="1" applyFill="1" applyBorder="1" applyAlignment="1">
      <alignment vertical="center"/>
    </xf>
    <xf numFmtId="0" fontId="11" fillId="2" borderId="6" xfId="0" applyFont="1" applyFill="1" applyBorder="1" applyAlignment="1">
      <alignment horizontal="center" vertical="top" wrapText="1"/>
    </xf>
    <xf numFmtId="0" fontId="12" fillId="2" borderId="19" xfId="0" applyFont="1" applyFill="1" applyBorder="1" applyAlignment="1">
      <alignment horizontal="center" vertical="center" wrapText="1"/>
    </xf>
    <xf numFmtId="0" fontId="0" fillId="7" borderId="0" xfId="0" applyFill="1"/>
    <xf numFmtId="167" fontId="11" fillId="2" borderId="0" xfId="0" applyNumberFormat="1" applyFont="1" applyFill="1" applyBorder="1" applyAlignment="1">
      <alignment horizontal="left" vertical="center" wrapText="1"/>
    </xf>
    <xf numFmtId="167" fontId="11" fillId="2" borderId="16" xfId="0" applyNumberFormat="1" applyFont="1" applyFill="1" applyBorder="1" applyAlignment="1">
      <alignment horizontal="left" vertical="center"/>
    </xf>
    <xf numFmtId="0" fontId="0" fillId="0" borderId="0" xfId="0" applyAlignment="1">
      <alignment horizontal="left" vertical="center"/>
    </xf>
    <xf numFmtId="0" fontId="20" fillId="2" borderId="0" xfId="0" applyFont="1" applyFill="1" applyAlignment="1">
      <alignment horizontal="center" vertical="top"/>
    </xf>
    <xf numFmtId="0" fontId="16" fillId="3" borderId="5" xfId="0" applyFont="1" applyFill="1" applyBorder="1" applyAlignment="1">
      <alignment horizontal="center" vertical="top" wrapText="1"/>
    </xf>
    <xf numFmtId="0" fontId="16" fillId="3" borderId="5" xfId="0" applyFont="1" applyFill="1" applyBorder="1" applyAlignment="1">
      <alignment horizontal="justify" vertical="top" wrapText="1"/>
    </xf>
    <xf numFmtId="0" fontId="11" fillId="3" borderId="5" xfId="0" applyFont="1" applyFill="1" applyBorder="1" applyAlignment="1">
      <alignment horizontal="center" vertical="center" wrapText="1"/>
    </xf>
    <xf numFmtId="0" fontId="16" fillId="2" borderId="5" xfId="0" applyFont="1" applyFill="1" applyBorder="1" applyAlignment="1">
      <alignment horizontal="left" vertical="top"/>
    </xf>
    <xf numFmtId="0" fontId="16" fillId="2" borderId="0" xfId="0" applyFont="1" applyFill="1" applyAlignment="1">
      <alignment horizontal="left" vertical="top"/>
    </xf>
    <xf numFmtId="0" fontId="16" fillId="2" borderId="5" xfId="0" applyFont="1" applyFill="1" applyBorder="1" applyAlignment="1">
      <alignment horizontal="center" vertical="center" wrapText="1"/>
    </xf>
    <xf numFmtId="0" fontId="16" fillId="2" borderId="5" xfId="0" applyFont="1" applyFill="1" applyBorder="1" applyAlignment="1">
      <alignment horizontal="justify" vertical="top" wrapText="1"/>
    </xf>
    <xf numFmtId="0" fontId="11" fillId="2" borderId="5" xfId="0" applyFont="1" applyFill="1" applyBorder="1" applyAlignment="1">
      <alignment horizontal="justify" vertical="top" wrapText="1"/>
    </xf>
    <xf numFmtId="0" fontId="11" fillId="2" borderId="5" xfId="0" applyFont="1" applyFill="1" applyBorder="1" applyAlignment="1">
      <alignment horizontal="left" vertical="top" wrapText="1"/>
    </xf>
    <xf numFmtId="0" fontId="16" fillId="2" borderId="0" xfId="0" applyFont="1" applyFill="1" applyAlignment="1">
      <alignment vertical="center" wrapText="1"/>
    </xf>
    <xf numFmtId="0" fontId="16" fillId="2" borderId="5" xfId="0" applyFont="1" applyFill="1" applyBorder="1" applyAlignment="1">
      <alignment vertical="top" wrapText="1"/>
    </xf>
    <xf numFmtId="0" fontId="16" fillId="2" borderId="0" xfId="0" applyFont="1" applyFill="1" applyAlignment="1">
      <alignment horizontal="center" vertical="center" wrapText="1"/>
    </xf>
    <xf numFmtId="0" fontId="16" fillId="2" borderId="0" xfId="0" applyFont="1" applyFill="1" applyAlignment="1">
      <alignment vertical="top"/>
    </xf>
    <xf numFmtId="9" fontId="11" fillId="2" borderId="5" xfId="0" applyNumberFormat="1"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3" borderId="5" xfId="0" applyFont="1" applyFill="1" applyBorder="1" applyAlignment="1">
      <alignment horizontal="center" vertical="top" wrapText="1"/>
    </xf>
    <xf numFmtId="0" fontId="12" fillId="2" borderId="5" xfId="0" applyFont="1" applyFill="1" applyBorder="1" applyAlignment="1">
      <alignment horizontal="center" vertical="center"/>
    </xf>
    <xf numFmtId="0" fontId="12" fillId="2" borderId="5" xfId="0" applyFont="1" applyFill="1" applyBorder="1" applyAlignment="1">
      <alignment vertical="top"/>
    </xf>
    <xf numFmtId="0" fontId="10" fillId="3" borderId="5" xfId="0" applyFont="1" applyFill="1" applyBorder="1" applyAlignment="1">
      <alignment horizontal="justify" vertical="top" wrapText="1"/>
    </xf>
    <xf numFmtId="0" fontId="12" fillId="2" borderId="0" xfId="0" applyFont="1" applyFill="1"/>
    <xf numFmtId="167" fontId="10" fillId="3" borderId="5" xfId="0" applyNumberFormat="1" applyFont="1" applyFill="1" applyBorder="1" applyAlignment="1">
      <alignment horizontal="center" vertical="center"/>
    </xf>
    <xf numFmtId="0" fontId="12" fillId="2" borderId="5" xfId="0" applyNumberFormat="1" applyFont="1" applyFill="1" applyBorder="1" applyAlignment="1">
      <alignment horizontal="left" vertical="center" wrapText="1"/>
    </xf>
    <xf numFmtId="0" fontId="12" fillId="2" borderId="5" xfId="0" applyFont="1" applyFill="1" applyBorder="1"/>
    <xf numFmtId="0" fontId="11" fillId="2" borderId="0" xfId="0" applyFont="1" applyFill="1" applyBorder="1" applyAlignment="1">
      <alignment vertical="top" wrapText="1"/>
    </xf>
    <xf numFmtId="0" fontId="11" fillId="2" borderId="0" xfId="0" applyFont="1" applyFill="1" applyBorder="1" applyAlignment="1">
      <alignment horizontal="center" vertical="center" wrapText="1"/>
    </xf>
    <xf numFmtId="0" fontId="10" fillId="2" borderId="0" xfId="0" applyFont="1" applyFill="1" applyAlignment="1">
      <alignment horizontal="left" vertical="top"/>
    </xf>
    <xf numFmtId="167" fontId="12" fillId="2" borderId="0" xfId="0" applyNumberFormat="1" applyFont="1" applyFill="1" applyBorder="1"/>
    <xf numFmtId="167" fontId="12" fillId="2" borderId="16" xfId="0" applyNumberFormat="1" applyFont="1" applyFill="1" applyBorder="1"/>
    <xf numFmtId="0" fontId="11" fillId="2" borderId="6" xfId="0" applyFont="1" applyFill="1" applyBorder="1" applyAlignment="1">
      <alignment wrapText="1"/>
    </xf>
    <xf numFmtId="0" fontId="16" fillId="2" borderId="0" xfId="0" applyFont="1" applyFill="1" applyAlignment="1">
      <alignment horizontal="center" vertical="top"/>
    </xf>
    <xf numFmtId="0" fontId="12" fillId="2" borderId="5" xfId="0" applyFont="1" applyFill="1" applyBorder="1" applyAlignment="1">
      <alignment vertical="center"/>
    </xf>
    <xf numFmtId="0" fontId="12" fillId="3" borderId="5" xfId="0" applyFont="1" applyFill="1" applyBorder="1" applyAlignment="1">
      <alignment vertical="center" wrapText="1"/>
    </xf>
    <xf numFmtId="0" fontId="26" fillId="2" borderId="0" xfId="0" applyFont="1" applyFill="1" applyAlignment="1">
      <alignment vertical="top" wrapText="1"/>
    </xf>
    <xf numFmtId="0" fontId="26" fillId="2" borderId="0" xfId="0" applyFont="1" applyFill="1" applyAlignment="1">
      <alignment vertical="center" wrapText="1"/>
    </xf>
    <xf numFmtId="0" fontId="11" fillId="2" borderId="0" xfId="0" applyFont="1" applyFill="1" applyAlignment="1">
      <alignment horizontal="justify" vertical="top" wrapText="1"/>
    </xf>
    <xf numFmtId="0" fontId="16" fillId="2" borderId="5" xfId="0" applyFont="1" applyFill="1" applyBorder="1" applyAlignment="1">
      <alignment horizontal="left" vertical="top" wrapText="1"/>
    </xf>
    <xf numFmtId="0" fontId="16" fillId="2" borderId="0" xfId="0" applyFont="1" applyFill="1" applyAlignment="1">
      <alignment vertical="top" wrapText="1"/>
    </xf>
    <xf numFmtId="0" fontId="11" fillId="2" borderId="13" xfId="0" applyFont="1" applyFill="1" applyBorder="1" applyAlignment="1"/>
    <xf numFmtId="0" fontId="11" fillId="2" borderId="15" xfId="0" applyFont="1" applyFill="1" applyBorder="1" applyAlignment="1"/>
    <xf numFmtId="0" fontId="11" fillId="2" borderId="14" xfId="0" applyFont="1" applyFill="1" applyBorder="1" applyAlignment="1"/>
    <xf numFmtId="167" fontId="11" fillId="2" borderId="5" xfId="0" applyNumberFormat="1" applyFont="1" applyFill="1" applyBorder="1" applyAlignment="1">
      <alignment horizontal="center" vertical="center"/>
    </xf>
    <xf numFmtId="0" fontId="11" fillId="2" borderId="0" xfId="0" applyFont="1" applyFill="1" applyBorder="1" applyAlignment="1">
      <alignment horizontal="center" vertical="center"/>
    </xf>
    <xf numFmtId="167" fontId="11" fillId="2" borderId="0" xfId="0" applyNumberFormat="1" applyFont="1" applyFill="1" applyBorder="1" applyAlignment="1">
      <alignment horizontal="center" vertical="center"/>
    </xf>
    <xf numFmtId="0" fontId="13" fillId="0" borderId="0" xfId="0" applyFont="1" applyAlignment="1">
      <alignment horizontal="left" vertical="center" wrapText="1"/>
    </xf>
    <xf numFmtId="166" fontId="0" fillId="0" borderId="0" xfId="0" applyNumberFormat="1" applyAlignment="1">
      <alignment horizontal="center"/>
    </xf>
    <xf numFmtId="0" fontId="0" fillId="2" borderId="5" xfId="0" applyFill="1" applyBorder="1" applyAlignment="1">
      <alignment horizontal="center" vertical="center" wrapText="1"/>
    </xf>
    <xf numFmtId="167" fontId="5" fillId="2" borderId="5" xfId="0" applyNumberFormat="1" applyFont="1" applyFill="1" applyBorder="1" applyAlignment="1">
      <alignment horizontal="center"/>
    </xf>
    <xf numFmtId="0" fontId="28" fillId="0" borderId="0" xfId="0" applyFont="1" applyAlignment="1">
      <alignment vertical="center" wrapText="1"/>
    </xf>
    <xf numFmtId="0" fontId="30" fillId="0" borderId="0" xfId="0" applyFont="1" applyAlignment="1">
      <alignment horizontal="left" vertical="center"/>
    </xf>
    <xf numFmtId="0" fontId="30" fillId="0" borderId="0" xfId="0" applyFont="1" applyFill="1" applyAlignment="1">
      <alignment horizontal="center"/>
    </xf>
    <xf numFmtId="166" fontId="30" fillId="0" borderId="0" xfId="0" applyNumberFormat="1" applyFont="1" applyFill="1" applyAlignment="1">
      <alignment horizontal="center"/>
    </xf>
    <xf numFmtId="166" fontId="30" fillId="0" borderId="0" xfId="0" applyNumberFormat="1" applyFont="1" applyAlignment="1">
      <alignment horizontal="center"/>
    </xf>
    <xf numFmtId="168" fontId="13" fillId="0" borderId="5" xfId="0" applyNumberFormat="1" applyFont="1" applyBorder="1" applyAlignment="1">
      <alignment horizontal="center" vertical="center"/>
    </xf>
    <xf numFmtId="0" fontId="13" fillId="0" borderId="16" xfId="0" applyFont="1" applyBorder="1" applyAlignment="1">
      <alignment horizontal="left" vertical="center" wrapText="1"/>
    </xf>
    <xf numFmtId="0" fontId="13" fillId="0" borderId="0" xfId="0" applyFont="1" applyBorder="1" applyAlignment="1">
      <alignment horizontal="left" vertical="center" wrapText="1"/>
    </xf>
    <xf numFmtId="0" fontId="13" fillId="0" borderId="22" xfId="0" applyFont="1" applyBorder="1" applyAlignment="1">
      <alignment horizontal="left" vertical="center" wrapText="1"/>
    </xf>
    <xf numFmtId="0" fontId="0" fillId="0" borderId="0" xfId="0" applyBorder="1" applyAlignment="1">
      <alignment horizontal="left" vertical="center"/>
    </xf>
    <xf numFmtId="0" fontId="0" fillId="0" borderId="22" xfId="0" applyBorder="1" applyAlignment="1">
      <alignment horizontal="left" vertical="center"/>
    </xf>
    <xf numFmtId="168" fontId="13" fillId="0" borderId="6" xfId="0" applyNumberFormat="1" applyFont="1" applyBorder="1" applyAlignment="1">
      <alignment horizontal="center" vertical="center"/>
    </xf>
    <xf numFmtId="168" fontId="13" fillId="0" borderId="20" xfId="0" applyNumberFormat="1" applyFont="1" applyBorder="1" applyAlignment="1">
      <alignment horizontal="center" vertical="center"/>
    </xf>
    <xf numFmtId="168" fontId="13" fillId="8" borderId="20" xfId="0" applyNumberFormat="1" applyFont="1" applyFill="1" applyBorder="1" applyAlignment="1">
      <alignment horizontal="center" vertical="center"/>
    </xf>
    <xf numFmtId="0" fontId="0" fillId="8" borderId="20" xfId="0" applyFill="1" applyBorder="1" applyAlignment="1">
      <alignment horizontal="center" vertical="center"/>
    </xf>
    <xf numFmtId="0" fontId="0" fillId="8" borderId="7" xfId="0" applyFill="1" applyBorder="1" applyAlignment="1">
      <alignment horizontal="center" vertical="center"/>
    </xf>
    <xf numFmtId="168" fontId="13" fillId="0" borderId="20" xfId="0" applyNumberFormat="1" applyFont="1" applyFill="1" applyBorder="1" applyAlignment="1">
      <alignment horizontal="center" vertical="center"/>
    </xf>
    <xf numFmtId="166" fontId="0" fillId="8" borderId="20" xfId="0" applyNumberFormat="1" applyFill="1" applyBorder="1" applyAlignment="1">
      <alignment horizontal="center" vertical="center"/>
    </xf>
    <xf numFmtId="166" fontId="0" fillId="8" borderId="7" xfId="0" applyNumberFormat="1" applyFill="1" applyBorder="1" applyAlignment="1">
      <alignment horizontal="center" vertical="center"/>
    </xf>
    <xf numFmtId="166" fontId="11" fillId="0" borderId="20" xfId="0" applyNumberFormat="1" applyFont="1" applyBorder="1" applyAlignment="1">
      <alignment horizontal="center" vertical="center"/>
    </xf>
    <xf numFmtId="166" fontId="0" fillId="0" borderId="20" xfId="0" applyNumberFormat="1" applyBorder="1" applyAlignment="1">
      <alignment horizontal="center" vertical="center"/>
    </xf>
    <xf numFmtId="166" fontId="11" fillId="8" borderId="20" xfId="0" applyNumberFormat="1" applyFont="1" applyFill="1" applyBorder="1" applyAlignment="1">
      <alignment horizontal="center" vertical="center"/>
    </xf>
    <xf numFmtId="166" fontId="0" fillId="0" borderId="7" xfId="0" applyNumberFormat="1" applyBorder="1" applyAlignment="1">
      <alignment horizontal="center" vertical="center"/>
    </xf>
    <xf numFmtId="168" fontId="13" fillId="8" borderId="6" xfId="0" applyNumberFormat="1" applyFont="1" applyFill="1" applyBorder="1" applyAlignment="1">
      <alignment horizontal="center" vertical="center"/>
    </xf>
    <xf numFmtId="0" fontId="11" fillId="2" borderId="14" xfId="0" applyFont="1" applyFill="1" applyBorder="1" applyAlignment="1">
      <alignment wrapText="1"/>
    </xf>
    <xf numFmtId="0" fontId="1" fillId="0" borderId="0" xfId="0" applyFont="1" applyAlignment="1">
      <alignment horizontal="center"/>
    </xf>
    <xf numFmtId="17" fontId="0" fillId="0" borderId="0" xfId="0" applyNumberFormat="1" applyAlignment="1">
      <alignment horizontal="center"/>
    </xf>
    <xf numFmtId="169" fontId="0" fillId="0" borderId="0" xfId="1" applyNumberFormat="1" applyFont="1" applyAlignment="1">
      <alignment horizontal="center"/>
    </xf>
    <xf numFmtId="169" fontId="0" fillId="0" borderId="0" xfId="0" applyNumberFormat="1" applyAlignment="1">
      <alignment horizontal="center"/>
    </xf>
    <xf numFmtId="165" fontId="0" fillId="0" borderId="0" xfId="0" applyNumberFormat="1" applyAlignment="1">
      <alignment horizontal="center"/>
    </xf>
    <xf numFmtId="0" fontId="1" fillId="0" borderId="0" xfId="0" applyFont="1"/>
    <xf numFmtId="17" fontId="0" fillId="0" borderId="0" xfId="0" applyNumberFormat="1"/>
    <xf numFmtId="0" fontId="16" fillId="3" borderId="5" xfId="0" applyFont="1" applyFill="1" applyBorder="1" applyAlignment="1">
      <alignment horizontal="center" vertical="center" wrapText="1"/>
    </xf>
    <xf numFmtId="0" fontId="11" fillId="2" borderId="0" xfId="0" applyFont="1" applyFill="1" applyAlignment="1">
      <alignment vertical="top" wrapText="1"/>
    </xf>
    <xf numFmtId="0" fontId="10" fillId="3" borderId="5" xfId="0" applyFont="1" applyFill="1" applyBorder="1" applyAlignment="1">
      <alignment horizontal="center" vertical="center" wrapText="1"/>
    </xf>
    <xf numFmtId="0" fontId="12" fillId="2" borderId="13" xfId="0" applyFont="1" applyFill="1" applyBorder="1" applyAlignment="1">
      <alignment horizontal="left"/>
    </xf>
    <xf numFmtId="0" fontId="12" fillId="2" borderId="15" xfId="0" applyFont="1" applyFill="1" applyBorder="1" applyAlignment="1">
      <alignment horizontal="left"/>
    </xf>
    <xf numFmtId="0" fontId="12" fillId="2" borderId="14" xfId="0" applyFont="1" applyFill="1" applyBorder="1" applyAlignment="1">
      <alignment horizontal="left"/>
    </xf>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0" fillId="0" borderId="5" xfId="0" applyBorder="1"/>
    <xf numFmtId="0" fontId="32" fillId="0" borderId="0" xfId="0" applyFont="1"/>
    <xf numFmtId="0" fontId="5" fillId="2" borderId="0" xfId="0" applyFont="1" applyFill="1" applyBorder="1" applyAlignment="1">
      <alignment horizontal="justify" vertical="top" wrapText="1"/>
    </xf>
    <xf numFmtId="0" fontId="0" fillId="3" borderId="0" xfId="0" applyFill="1"/>
    <xf numFmtId="0" fontId="0" fillId="0" borderId="5" xfId="0" applyBorder="1" applyAlignment="1">
      <alignment horizontal="center"/>
    </xf>
    <xf numFmtId="0" fontId="1" fillId="0" borderId="5" xfId="0" applyFont="1" applyBorder="1" applyAlignment="1">
      <alignment horizontal="center"/>
    </xf>
    <xf numFmtId="0" fontId="1" fillId="0" borderId="5" xfId="0" applyFont="1" applyBorder="1"/>
    <xf numFmtId="0" fontId="32" fillId="0" borderId="5" xfId="0" applyFont="1" applyBorder="1"/>
    <xf numFmtId="0" fontId="0" fillId="9" borderId="5" xfId="0" applyFill="1" applyBorder="1" applyAlignment="1">
      <alignment horizontal="center"/>
    </xf>
    <xf numFmtId="0" fontId="1" fillId="9" borderId="5" xfId="0" applyFont="1" applyFill="1" applyBorder="1" applyAlignment="1">
      <alignment horizontal="center"/>
    </xf>
    <xf numFmtId="0" fontId="0" fillId="9" borderId="5" xfId="0" applyFill="1" applyBorder="1"/>
    <xf numFmtId="0" fontId="32" fillId="9" borderId="5" xfId="0" applyFont="1" applyFill="1" applyBorder="1"/>
    <xf numFmtId="0" fontId="33" fillId="9" borderId="5" xfId="0" applyFont="1" applyFill="1" applyBorder="1" applyAlignment="1">
      <alignment horizontal="center"/>
    </xf>
    <xf numFmtId="0" fontId="33" fillId="9" borderId="5" xfId="0" applyFont="1" applyFill="1" applyBorder="1"/>
    <xf numFmtId="0" fontId="4" fillId="9" borderId="5" xfId="0" applyFont="1" applyFill="1" applyBorder="1" applyAlignment="1">
      <alignment horizontal="justify" vertical="top" wrapText="1"/>
    </xf>
    <xf numFmtId="0" fontId="5" fillId="9" borderId="5" xfId="0" applyFont="1" applyFill="1" applyBorder="1" applyAlignment="1">
      <alignment horizontal="justify" vertical="top" wrapText="1"/>
    </xf>
    <xf numFmtId="0" fontId="32" fillId="9" borderId="5" xfId="0" applyFont="1" applyFill="1" applyBorder="1" applyAlignment="1">
      <alignment horizontal="center"/>
    </xf>
    <xf numFmtId="0" fontId="5" fillId="9" borderId="5" xfId="0" applyFont="1" applyFill="1" applyBorder="1" applyAlignment="1">
      <alignment horizontal="justify" vertical="center" wrapText="1"/>
    </xf>
    <xf numFmtId="0" fontId="5" fillId="9" borderId="5" xfId="0" applyFont="1" applyFill="1" applyBorder="1" applyAlignment="1">
      <alignment horizontal="center" vertical="center" wrapText="1"/>
    </xf>
    <xf numFmtId="0" fontId="0" fillId="0" borderId="5" xfId="0" applyFill="1" applyBorder="1" applyAlignment="1">
      <alignment horizontal="center"/>
    </xf>
    <xf numFmtId="0" fontId="0" fillId="0" borderId="5" xfId="0" applyFill="1" applyBorder="1"/>
    <xf numFmtId="0" fontId="32" fillId="0" borderId="5" xfId="0" applyFont="1" applyFill="1" applyBorder="1"/>
    <xf numFmtId="0" fontId="32" fillId="0" borderId="6" xfId="0" applyFont="1" applyBorder="1" applyAlignment="1">
      <alignment horizontal="left" wrapText="1"/>
    </xf>
    <xf numFmtId="0" fontId="32" fillId="0" borderId="20" xfId="0" applyFont="1" applyBorder="1" applyAlignment="1">
      <alignment horizontal="left"/>
    </xf>
    <xf numFmtId="0" fontId="32" fillId="9" borderId="20" xfId="0" applyFont="1" applyFill="1" applyBorder="1" applyAlignment="1">
      <alignment horizontal="left"/>
    </xf>
    <xf numFmtId="0" fontId="32" fillId="0" borderId="5" xfId="0" applyFont="1" applyBorder="1" applyAlignment="1">
      <alignment wrapText="1"/>
    </xf>
    <xf numFmtId="0" fontId="32" fillId="0" borderId="5" xfId="0" applyFont="1" applyBorder="1" applyAlignment="1"/>
    <xf numFmtId="0" fontId="32" fillId="9" borderId="7" xfId="0" applyFont="1" applyFill="1" applyBorder="1" applyAlignment="1">
      <alignment horizontal="left"/>
    </xf>
    <xf numFmtId="0" fontId="0" fillId="0" borderId="0" xfId="0" applyBorder="1" applyAlignment="1">
      <alignment horizontal="center"/>
    </xf>
    <xf numFmtId="0" fontId="0" fillId="0" borderId="0" xfId="0" applyFill="1" applyBorder="1" applyAlignment="1">
      <alignment horizontal="center"/>
    </xf>
    <xf numFmtId="0" fontId="32" fillId="0" borderId="0" xfId="0" applyFont="1" applyFill="1" applyBorder="1"/>
    <xf numFmtId="0" fontId="0" fillId="0" borderId="0" xfId="0" applyFill="1" applyBorder="1"/>
    <xf numFmtId="0" fontId="32" fillId="0" borderId="5" xfId="0" applyFont="1" applyFill="1" applyBorder="1" applyAlignment="1">
      <alignment wrapText="1"/>
    </xf>
    <xf numFmtId="0" fontId="5" fillId="0" borderId="5" xfId="0" applyFont="1" applyFill="1" applyBorder="1" applyAlignment="1">
      <alignment horizontal="justify" vertical="top" wrapText="1"/>
    </xf>
    <xf numFmtId="0" fontId="32" fillId="0" borderId="5" xfId="0" applyFont="1" applyFill="1" applyBorder="1" applyAlignment="1">
      <alignment horizontal="center"/>
    </xf>
    <xf numFmtId="0" fontId="5" fillId="0" borderId="5" xfId="0" applyFont="1" applyFill="1" applyBorder="1" applyAlignment="1">
      <alignment horizontal="justify" vertical="center" wrapText="1"/>
    </xf>
    <xf numFmtId="0" fontId="5" fillId="0" borderId="5" xfId="0" applyFont="1" applyFill="1" applyBorder="1" applyAlignment="1">
      <alignment horizontal="center" vertical="center" wrapText="1"/>
    </xf>
    <xf numFmtId="0" fontId="5" fillId="0" borderId="0" xfId="0" applyFont="1" applyFill="1" applyBorder="1" applyAlignment="1">
      <alignment horizontal="justify" vertical="top" wrapText="1"/>
    </xf>
    <xf numFmtId="0" fontId="5" fillId="0"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4" fillId="9" borderId="5" xfId="0" applyFont="1" applyFill="1" applyBorder="1" applyAlignment="1">
      <alignment horizontal="left" vertical="center" wrapText="1"/>
    </xf>
    <xf numFmtId="0" fontId="0" fillId="0" borderId="6" xfId="0" applyBorder="1"/>
    <xf numFmtId="0" fontId="32" fillId="0" borderId="0" xfId="0" applyFont="1" applyBorder="1"/>
    <xf numFmtId="0" fontId="32" fillId="0" borderId="0" xfId="0" applyFont="1" applyBorder="1" applyAlignment="1">
      <alignment horizontal="left" wrapText="1"/>
    </xf>
    <xf numFmtId="0" fontId="33" fillId="0" borderId="5" xfId="0" applyFont="1" applyFill="1" applyBorder="1" applyAlignment="1">
      <alignment horizontal="center"/>
    </xf>
    <xf numFmtId="0" fontId="32" fillId="0" borderId="0" xfId="0" applyFont="1" applyFill="1" applyBorder="1" applyAlignment="1">
      <alignment horizontal="center"/>
    </xf>
    <xf numFmtId="0" fontId="4" fillId="0" borderId="0" xfId="0" applyFont="1" applyFill="1" applyBorder="1" applyAlignment="1">
      <alignment horizontal="justify" vertical="top" wrapText="1"/>
    </xf>
    <xf numFmtId="0" fontId="0" fillId="9" borderId="0" xfId="0" applyFill="1"/>
    <xf numFmtId="0" fontId="0" fillId="0" borderId="5" xfId="0"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23" xfId="0" applyBorder="1" applyAlignment="1">
      <alignment horizontal="center"/>
    </xf>
    <xf numFmtId="0" fontId="32" fillId="0" borderId="23" xfId="0" applyFont="1" applyBorder="1"/>
    <xf numFmtId="0" fontId="0" fillId="0" borderId="23" xfId="0" applyBorder="1"/>
    <xf numFmtId="0" fontId="0" fillId="0" borderId="5" xfId="0" applyFill="1" applyBorder="1" applyAlignment="1">
      <alignment horizontal="center" wrapText="1"/>
    </xf>
    <xf numFmtId="0" fontId="0" fillId="0" borderId="6" xfId="0" applyFill="1" applyBorder="1" applyAlignment="1">
      <alignment horizontal="center"/>
    </xf>
    <xf numFmtId="0" fontId="0" fillId="0" borderId="6" xfId="0" applyFill="1" applyBorder="1"/>
    <xf numFmtId="0" fontId="32" fillId="0" borderId="7" xfId="0" applyFont="1" applyFill="1" applyBorder="1" applyAlignment="1">
      <alignment horizontal="left"/>
    </xf>
    <xf numFmtId="0" fontId="0" fillId="9" borderId="6" xfId="0" applyFill="1" applyBorder="1" applyAlignment="1">
      <alignment horizontal="center"/>
    </xf>
    <xf numFmtId="0" fontId="0" fillId="9" borderId="6" xfId="0" applyFill="1" applyBorder="1"/>
    <xf numFmtId="0" fontId="11" fillId="2" borderId="13" xfId="0" applyFont="1" applyFill="1" applyBorder="1" applyAlignment="1">
      <alignment horizontal="left"/>
    </xf>
    <xf numFmtId="0" fontId="11" fillId="2" borderId="13" xfId="0" applyFont="1" applyFill="1" applyBorder="1" applyAlignment="1">
      <alignment vertical="center" wrapText="1"/>
    </xf>
    <xf numFmtId="166" fontId="30" fillId="0" borderId="0" xfId="0" quotePrefix="1" applyNumberFormat="1" applyFont="1" applyAlignment="1">
      <alignment horizontal="center"/>
    </xf>
    <xf numFmtId="166" fontId="0" fillId="2" borderId="0" xfId="0" applyNumberFormat="1" applyFill="1"/>
    <xf numFmtId="166" fontId="0" fillId="2" borderId="5" xfId="0" applyNumberFormat="1" applyFill="1" applyBorder="1"/>
    <xf numFmtId="167" fontId="16" fillId="3" borderId="13" xfId="0" applyNumberFormat="1" applyFont="1" applyFill="1" applyBorder="1" applyAlignment="1">
      <alignment horizontal="center"/>
    </xf>
    <xf numFmtId="167" fontId="11" fillId="2" borderId="13" xfId="0" applyNumberFormat="1" applyFont="1" applyFill="1" applyBorder="1" applyAlignment="1">
      <alignment horizontal="center" vertical="center"/>
    </xf>
    <xf numFmtId="0" fontId="11" fillId="2" borderId="13" xfId="0" applyFont="1" applyFill="1" applyBorder="1" applyAlignment="1">
      <alignment horizontal="center" vertical="center"/>
    </xf>
    <xf numFmtId="167" fontId="16" fillId="3" borderId="13" xfId="0" applyNumberFormat="1" applyFont="1" applyFill="1" applyBorder="1" applyAlignment="1">
      <alignment horizontal="center" vertical="center"/>
    </xf>
    <xf numFmtId="0" fontId="11" fillId="2" borderId="13" xfId="0" applyNumberFormat="1" applyFont="1" applyFill="1" applyBorder="1" applyAlignment="1">
      <alignment horizontal="left" vertical="center" wrapText="1"/>
    </xf>
    <xf numFmtId="0" fontId="11" fillId="2" borderId="13" xfId="0" applyFont="1" applyFill="1" applyBorder="1" applyAlignment="1">
      <alignment vertical="center"/>
    </xf>
    <xf numFmtId="0" fontId="11" fillId="2" borderId="13" xfId="0" applyFont="1" applyFill="1" applyBorder="1"/>
    <xf numFmtId="0" fontId="11" fillId="2" borderId="15" xfId="0" applyFont="1" applyFill="1" applyBorder="1" applyAlignment="1">
      <alignment wrapText="1"/>
    </xf>
    <xf numFmtId="0" fontId="11" fillId="2" borderId="13" xfId="0" applyFont="1" applyFill="1" applyBorder="1" applyAlignment="1">
      <alignment wrapText="1"/>
    </xf>
    <xf numFmtId="166" fontId="0" fillId="2" borderId="0" xfId="0" applyNumberFormat="1" applyFill="1" applyBorder="1"/>
    <xf numFmtId="167" fontId="13" fillId="0" borderId="20" xfId="0" applyNumberFormat="1" applyFont="1" applyBorder="1" applyAlignment="1">
      <alignment horizontal="center" vertical="center"/>
    </xf>
    <xf numFmtId="164" fontId="0" fillId="0" borderId="0" xfId="2" applyFont="1" applyAlignment="1">
      <alignment horizontal="left" vertical="center"/>
    </xf>
    <xf numFmtId="167" fontId="13" fillId="0" borderId="19" xfId="0" applyNumberFormat="1" applyFont="1" applyBorder="1" applyAlignment="1">
      <alignment horizontal="center" vertical="center"/>
    </xf>
    <xf numFmtId="164" fontId="0" fillId="0" borderId="6" xfId="2" applyFont="1" applyBorder="1" applyAlignment="1">
      <alignment horizontal="left" vertical="center"/>
    </xf>
    <xf numFmtId="167" fontId="13" fillId="0" borderId="7" xfId="0" applyNumberFormat="1" applyFont="1" applyBorder="1" applyAlignment="1">
      <alignment horizontal="center" vertical="center"/>
    </xf>
    <xf numFmtId="167" fontId="13" fillId="0" borderId="0" xfId="0" applyNumberFormat="1" applyFont="1" applyBorder="1" applyAlignment="1">
      <alignment horizontal="center" vertical="center"/>
    </xf>
    <xf numFmtId="168" fontId="13" fillId="0" borderId="17" xfId="0" applyNumberFormat="1" applyFont="1" applyBorder="1" applyAlignment="1">
      <alignment horizontal="center" vertical="center"/>
    </xf>
    <xf numFmtId="168" fontId="13" fillId="0" borderId="19" xfId="0" applyNumberFormat="1" applyFont="1" applyBorder="1" applyAlignment="1">
      <alignment horizontal="center" vertical="center"/>
    </xf>
    <xf numFmtId="168" fontId="13" fillId="8" borderId="19" xfId="0" applyNumberFormat="1" applyFont="1" applyFill="1" applyBorder="1" applyAlignment="1">
      <alignment horizontal="center" vertical="center"/>
    </xf>
    <xf numFmtId="168" fontId="13" fillId="0" borderId="18" xfId="0" applyNumberFormat="1" applyFont="1" applyBorder="1" applyAlignment="1">
      <alignment horizontal="center" vertical="center"/>
    </xf>
    <xf numFmtId="168" fontId="13" fillId="0" borderId="24" xfId="0" applyNumberFormat="1" applyFont="1" applyBorder="1" applyAlignment="1">
      <alignment horizontal="center" vertical="center"/>
    </xf>
    <xf numFmtId="0" fontId="28" fillId="0" borderId="17"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1" xfId="0" applyFont="1" applyBorder="1" applyAlignment="1">
      <alignment horizontal="center" vertical="center" wrapText="1"/>
    </xf>
    <xf numFmtId="0" fontId="27" fillId="0" borderId="17" xfId="0" applyFont="1" applyBorder="1" applyAlignment="1">
      <alignment horizontal="center" vertical="center" textRotation="90"/>
    </xf>
    <xf numFmtId="0" fontId="27" fillId="0" borderId="19" xfId="0" applyFont="1" applyBorder="1" applyAlignment="1">
      <alignment horizontal="center" vertical="center" textRotation="90"/>
    </xf>
    <xf numFmtId="0" fontId="27" fillId="0" borderId="21" xfId="0" applyFont="1" applyBorder="1" applyAlignment="1">
      <alignment horizontal="center" vertical="center" textRotation="90"/>
    </xf>
    <xf numFmtId="0" fontId="10" fillId="3" borderId="5"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wrapText="1"/>
    </xf>
    <xf numFmtId="0" fontId="12" fillId="0" borderId="5" xfId="0" applyFont="1" applyBorder="1" applyAlignment="1">
      <alignment horizontal="justify" vertical="center" wrapText="1"/>
    </xf>
    <xf numFmtId="0" fontId="10" fillId="3" borderId="13" xfId="0" applyFont="1" applyFill="1" applyBorder="1" applyAlignment="1">
      <alignment horizontal="center"/>
    </xf>
    <xf numFmtId="0" fontId="10" fillId="3" borderId="15" xfId="0" applyFont="1" applyFill="1" applyBorder="1" applyAlignment="1">
      <alignment horizontal="center"/>
    </xf>
    <xf numFmtId="0" fontId="10" fillId="3" borderId="14" xfId="0" applyFont="1" applyFill="1" applyBorder="1" applyAlignment="1">
      <alignment horizontal="center"/>
    </xf>
    <xf numFmtId="0" fontId="11" fillId="2" borderId="13" xfId="0" applyFont="1" applyFill="1" applyBorder="1" applyAlignment="1">
      <alignment horizontal="left" vertical="center"/>
    </xf>
    <xf numFmtId="0" fontId="11" fillId="2" borderId="15" xfId="0" applyFont="1" applyFill="1" applyBorder="1" applyAlignment="1">
      <alignment horizontal="left" vertical="center"/>
    </xf>
    <xf numFmtId="0" fontId="11" fillId="2" borderId="14" xfId="0" applyFont="1" applyFill="1" applyBorder="1" applyAlignment="1">
      <alignment horizontal="left" vertical="center"/>
    </xf>
    <xf numFmtId="0" fontId="11" fillId="2" borderId="18" xfId="0" applyFont="1" applyFill="1" applyBorder="1" applyAlignment="1">
      <alignment horizontal="left" vertical="center"/>
    </xf>
    <xf numFmtId="0" fontId="11" fillId="2" borderId="6" xfId="0" applyFont="1" applyFill="1" applyBorder="1" applyAlignment="1">
      <alignment horizontal="left" vertical="center"/>
    </xf>
    <xf numFmtId="0" fontId="11" fillId="2" borderId="17" xfId="0" applyFont="1" applyFill="1" applyBorder="1" applyAlignment="1">
      <alignment horizontal="left" vertical="center"/>
    </xf>
    <xf numFmtId="0" fontId="11" fillId="2" borderId="0" xfId="0" applyFont="1" applyFill="1" applyBorder="1" applyAlignment="1">
      <alignment horizontal="left" vertical="center"/>
    </xf>
    <xf numFmtId="0" fontId="12" fillId="2" borderId="5" xfId="0" applyFont="1" applyFill="1" applyBorder="1" applyAlignment="1">
      <alignment horizontal="left"/>
    </xf>
    <xf numFmtId="0" fontId="11" fillId="2" borderId="0" xfId="0" applyFont="1" applyFill="1" applyBorder="1" applyAlignment="1">
      <alignment horizontal="left"/>
    </xf>
    <xf numFmtId="0" fontId="12" fillId="2" borderId="13" xfId="0" applyFont="1" applyFill="1" applyBorder="1" applyAlignment="1">
      <alignment horizontal="left"/>
    </xf>
    <xf numFmtId="0" fontId="12" fillId="2" borderId="15" xfId="0" applyFont="1" applyFill="1" applyBorder="1" applyAlignment="1">
      <alignment horizontal="left"/>
    </xf>
    <xf numFmtId="0" fontId="12" fillId="2" borderId="14" xfId="0" applyFont="1" applyFill="1" applyBorder="1" applyAlignment="1">
      <alignment horizontal="left"/>
    </xf>
    <xf numFmtId="0" fontId="16" fillId="3" borderId="13" xfId="0" applyFont="1" applyFill="1" applyBorder="1" applyAlignment="1">
      <alignment horizontal="center" vertical="center"/>
    </xf>
    <xf numFmtId="0" fontId="16" fillId="3" borderId="15" xfId="0" applyFont="1" applyFill="1" applyBorder="1" applyAlignment="1">
      <alignment horizontal="center" vertical="center"/>
    </xf>
    <xf numFmtId="0" fontId="16" fillId="3" borderId="14" xfId="0" applyFont="1" applyFill="1" applyBorder="1" applyAlignment="1">
      <alignment horizontal="center" vertical="center"/>
    </xf>
    <xf numFmtId="0" fontId="11" fillId="2" borderId="5" xfId="0" applyFont="1" applyFill="1" applyBorder="1" applyAlignment="1">
      <alignment horizontal="left" vertical="center"/>
    </xf>
    <xf numFmtId="0" fontId="12" fillId="0" borderId="5" xfId="0" applyFont="1" applyBorder="1" applyAlignment="1">
      <alignmen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1" fillId="2" borderId="16" xfId="0" applyFont="1" applyFill="1" applyBorder="1" applyAlignment="1">
      <alignment horizontal="left" vertical="center" wrapText="1"/>
    </xf>
    <xf numFmtId="0" fontId="16" fillId="3" borderId="13" xfId="0" applyFont="1" applyFill="1" applyBorder="1" applyAlignment="1">
      <alignment horizontal="center"/>
    </xf>
    <xf numFmtId="0" fontId="16" fillId="3" borderId="15" xfId="0" applyFont="1" applyFill="1" applyBorder="1" applyAlignment="1">
      <alignment horizontal="center"/>
    </xf>
    <xf numFmtId="0" fontId="16" fillId="3" borderId="14" xfId="0" applyFont="1" applyFill="1" applyBorder="1" applyAlignment="1">
      <alignment horizontal="center"/>
    </xf>
    <xf numFmtId="0" fontId="11" fillId="2" borderId="13" xfId="0" applyFont="1" applyFill="1" applyBorder="1" applyAlignment="1">
      <alignment horizontal="left"/>
    </xf>
    <xf numFmtId="0" fontId="11" fillId="2" borderId="15" xfId="0" applyFont="1" applyFill="1" applyBorder="1" applyAlignment="1">
      <alignment horizontal="left"/>
    </xf>
    <xf numFmtId="0" fontId="11" fillId="2" borderId="14" xfId="0" applyFont="1" applyFill="1" applyBorder="1" applyAlignment="1">
      <alignment horizontal="left"/>
    </xf>
    <xf numFmtId="0" fontId="11" fillId="2" borderId="5" xfId="0" applyFont="1" applyFill="1" applyBorder="1" applyAlignment="1">
      <alignment horizontal="left"/>
    </xf>
    <xf numFmtId="0" fontId="16" fillId="3" borderId="5" xfId="0" applyFont="1" applyFill="1" applyBorder="1" applyAlignment="1">
      <alignment horizontal="center"/>
    </xf>
    <xf numFmtId="0" fontId="11" fillId="2" borderId="13"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0" borderId="13" xfId="0" applyFont="1" applyBorder="1" applyAlignment="1">
      <alignment horizontal="left" vertical="center"/>
    </xf>
    <xf numFmtId="0" fontId="11" fillId="0" borderId="15" xfId="0" applyFont="1" applyBorder="1" applyAlignment="1">
      <alignment horizontal="left" vertical="center"/>
    </xf>
    <xf numFmtId="0" fontId="11" fillId="0" borderId="14" xfId="0" applyFont="1" applyBorder="1" applyAlignment="1">
      <alignment horizontal="left" vertical="center"/>
    </xf>
    <xf numFmtId="0" fontId="11" fillId="0" borderId="5" xfId="0" applyFont="1" applyBorder="1" applyAlignment="1">
      <alignment horizontal="left" vertical="center" wrapText="1"/>
    </xf>
    <xf numFmtId="0" fontId="11" fillId="0" borderId="5" xfId="0" applyFont="1" applyBorder="1" applyAlignment="1">
      <alignment horizontal="left" vertical="center"/>
    </xf>
    <xf numFmtId="0" fontId="11" fillId="2" borderId="6" xfId="0" applyFont="1" applyFill="1" applyBorder="1" applyAlignment="1">
      <alignment horizontal="center" wrapText="1"/>
    </xf>
    <xf numFmtId="0" fontId="11" fillId="2" borderId="7" xfId="0" applyFont="1" applyFill="1" applyBorder="1" applyAlignment="1">
      <alignment horizontal="center" wrapText="1"/>
    </xf>
    <xf numFmtId="0" fontId="11" fillId="0" borderId="0" xfId="0" applyFont="1" applyBorder="1" applyAlignment="1">
      <alignment horizontal="left" vertical="center"/>
    </xf>
    <xf numFmtId="0" fontId="11" fillId="2" borderId="16" xfId="0" applyFont="1" applyFill="1" applyBorder="1" applyAlignment="1">
      <alignment horizontal="left" vertical="center"/>
    </xf>
    <xf numFmtId="0" fontId="11" fillId="0" borderId="0"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0" xfId="0" applyFont="1" applyFill="1" applyAlignment="1">
      <alignment vertical="center" wrapText="1"/>
    </xf>
    <xf numFmtId="0" fontId="16" fillId="3" borderId="5" xfId="0" applyFont="1" applyFill="1" applyBorder="1" applyAlignment="1">
      <alignment horizontal="center" vertical="center" wrapText="1"/>
    </xf>
    <xf numFmtId="0" fontId="11" fillId="2" borderId="0" xfId="0" applyFont="1" applyFill="1" applyAlignment="1">
      <alignment vertical="top" wrapText="1"/>
    </xf>
    <xf numFmtId="0" fontId="12" fillId="2" borderId="5" xfId="0" applyFont="1" applyFill="1" applyBorder="1" applyAlignment="1">
      <alignment horizontal="left" vertical="center"/>
    </xf>
    <xf numFmtId="0" fontId="10" fillId="3" borderId="5" xfId="0" applyFont="1" applyFill="1" applyBorder="1" applyAlignment="1">
      <alignment horizontal="center"/>
    </xf>
    <xf numFmtId="0" fontId="12" fillId="2" borderId="13" xfId="0" applyFont="1" applyFill="1" applyBorder="1" applyAlignment="1">
      <alignment horizontal="center"/>
    </xf>
    <xf numFmtId="0" fontId="12" fillId="2" borderId="15" xfId="0" applyFont="1" applyFill="1" applyBorder="1" applyAlignment="1">
      <alignment horizontal="center"/>
    </xf>
    <xf numFmtId="0" fontId="12" fillId="2" borderId="14" xfId="0" applyFont="1" applyFill="1" applyBorder="1" applyAlignment="1">
      <alignment horizontal="center"/>
    </xf>
    <xf numFmtId="0" fontId="12" fillId="2" borderId="16" xfId="0" applyFont="1" applyFill="1" applyBorder="1" applyAlignment="1">
      <alignment horizontal="center"/>
    </xf>
    <xf numFmtId="0" fontId="12" fillId="2" borderId="0" xfId="0" applyFont="1" applyFill="1" applyBorder="1" applyAlignment="1">
      <alignment horizontal="center"/>
    </xf>
    <xf numFmtId="0" fontId="10" fillId="3" borderId="13"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3"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1" fillId="2" borderId="13" xfId="0" applyFont="1" applyFill="1" applyBorder="1" applyAlignment="1">
      <alignment vertical="center" wrapText="1"/>
    </xf>
    <xf numFmtId="0" fontId="11" fillId="2" borderId="15" xfId="0" applyFont="1" applyFill="1" applyBorder="1" applyAlignment="1">
      <alignment vertical="center" wrapText="1"/>
    </xf>
    <xf numFmtId="0" fontId="11" fillId="2" borderId="14"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1" fillId="2" borderId="17" xfId="0" applyFont="1" applyFill="1" applyBorder="1" applyAlignment="1">
      <alignment horizontal="left"/>
    </xf>
    <xf numFmtId="0" fontId="11" fillId="2" borderId="16" xfId="0" applyFont="1" applyFill="1" applyBorder="1" applyAlignment="1">
      <alignment horizontal="left"/>
    </xf>
    <xf numFmtId="0" fontId="11" fillId="2" borderId="18" xfId="0" applyFont="1" applyFill="1" applyBorder="1" applyAlignment="1">
      <alignment horizontal="left"/>
    </xf>
    <xf numFmtId="0" fontId="5" fillId="2" borderId="5" xfId="0" applyFont="1" applyFill="1" applyBorder="1" applyAlignment="1">
      <alignment horizontal="left" vertical="center"/>
    </xf>
    <xf numFmtId="0" fontId="4" fillId="3"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5" xfId="0" applyFont="1" applyFill="1" applyBorder="1" applyAlignment="1">
      <alignment horizontal="center"/>
    </xf>
    <xf numFmtId="0" fontId="4" fillId="3" borderId="13" xfId="0" applyFont="1" applyFill="1" applyBorder="1" applyAlignment="1">
      <alignment horizontal="center"/>
    </xf>
    <xf numFmtId="0" fontId="4" fillId="3" borderId="15" xfId="0" applyFont="1" applyFill="1" applyBorder="1" applyAlignment="1">
      <alignment horizontal="center"/>
    </xf>
    <xf numFmtId="0" fontId="4" fillId="3" borderId="14" xfId="0" applyFont="1" applyFill="1" applyBorder="1" applyAlignment="1">
      <alignment horizontal="center"/>
    </xf>
    <xf numFmtId="0" fontId="4" fillId="3" borderId="13"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4" xfId="0" applyFont="1" applyFill="1" applyBorder="1" applyAlignment="1">
      <alignment horizontal="center" vertical="center"/>
    </xf>
    <xf numFmtId="0" fontId="5" fillId="2" borderId="13" xfId="0" applyFont="1" applyFill="1" applyBorder="1" applyAlignment="1">
      <alignment horizontal="left"/>
    </xf>
    <xf numFmtId="0" fontId="5" fillId="2" borderId="15" xfId="0" applyFont="1" applyFill="1" applyBorder="1" applyAlignment="1">
      <alignment horizontal="left"/>
    </xf>
    <xf numFmtId="0" fontId="5" fillId="2" borderId="14" xfId="0" applyFont="1" applyFill="1" applyBorder="1" applyAlignment="1">
      <alignment horizontal="left"/>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soree\Documents\HUMAN%20RESOURCES\HR%20Related%20Files\Aisha%20Khan\Dashboard\AS%20Headcount%20Reporting%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soree\Documents\Report%20Request\Employee%20Data%20Report_VDS_15.03.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nda.Ncemane\AppData\Local\Microsoft\Windows\INetCache\Content.Outlook\R0UB6LZW\RT57%20-%202022%20PRICE%20FILES%20UPDAT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Naicker\Documents\SSM\RT57\RT57%20Action%20Plan_September%202019%20-%20B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eadcount"/>
      <sheetName val="Union"/>
      <sheetName val="Eng, Mov, Term"/>
      <sheetName val="Headcount Data"/>
      <sheetName val="Union Data"/>
      <sheetName val="Notes"/>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Dec-Feb"/>
      <sheetName val="Emp List_Dec 12"/>
      <sheetName val="Emp List_Jan 13"/>
      <sheetName val="Emp List_Feb 1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140GC"/>
      <sheetName val="140K"/>
      <sheetName val="160K"/>
      <sheetName val="320GC"/>
      <sheetName val="330GC"/>
      <sheetName val="345GC"/>
      <sheetName val="816"/>
      <sheetName val="826K"/>
      <sheetName val="D6GC"/>
      <sheetName val="D7"/>
      <sheetName val="D8T"/>
      <sheetName val="D8GC"/>
      <sheetName val="950GC"/>
      <sheetName val="426F2 AC "/>
      <sheetName val="428"/>
      <sheetName val="262D3"/>
      <sheetName val="226B3 WITH CAB"/>
      <sheetName val="914K BR"/>
      <sheetName val="930K"/>
      <sheetName val="CS12 GC"/>
      <sheetName val="CB1.7"/>
      <sheetName val="CB2.7"/>
    </sheetNames>
    <sheetDataSet>
      <sheetData sheetId="0" refreshError="1">
        <row r="32">
          <cell r="M32">
            <v>3495481.2904355777</v>
          </cell>
        </row>
      </sheetData>
      <sheetData sheetId="1" refreshError="1">
        <row r="32">
          <cell r="M32">
            <v>2792182.35805505</v>
          </cell>
        </row>
      </sheetData>
      <sheetData sheetId="2" refreshError="1">
        <row r="32">
          <cell r="M32">
            <v>4316908.6935016718</v>
          </cell>
        </row>
      </sheetData>
      <sheetData sheetId="3" refreshError="1">
        <row r="32">
          <cell r="M32">
            <v>4719358.6624836084</v>
          </cell>
        </row>
      </sheetData>
      <sheetData sheetId="4" refreshError="1">
        <row r="32">
          <cell r="M32">
            <v>1846309.8830342095</v>
          </cell>
        </row>
      </sheetData>
      <sheetData sheetId="5" refreshError="1">
        <row r="32">
          <cell r="M32">
            <v>2855747.2827043608</v>
          </cell>
        </row>
      </sheetData>
      <sheetData sheetId="6" refreshError="1">
        <row r="32">
          <cell r="M32">
            <v>4880153.8715865826</v>
          </cell>
        </row>
      </sheetData>
      <sheetData sheetId="7" refreshError="1">
        <row r="32">
          <cell r="M32">
            <v>6019416.9093718575</v>
          </cell>
        </row>
      </sheetData>
      <sheetData sheetId="8" refreshError="1">
        <row r="32">
          <cell r="M32">
            <v>9263930.4752596281</v>
          </cell>
        </row>
      </sheetData>
      <sheetData sheetId="9" refreshError="1"/>
      <sheetData sheetId="10" refreshError="1">
        <row r="32">
          <cell r="M32">
            <v>6557102.2613488687</v>
          </cell>
        </row>
      </sheetData>
      <sheetData sheetId="11" refreshError="1">
        <row r="32">
          <cell r="M32">
            <v>8530611.5716018248</v>
          </cell>
        </row>
      </sheetData>
      <sheetData sheetId="12" refreshError="1">
        <row r="32">
          <cell r="M32">
            <v>6960694.3877370832</v>
          </cell>
        </row>
      </sheetData>
      <sheetData sheetId="13" refreshError="1">
        <row r="32">
          <cell r="M32">
            <v>2841309.1290230635</v>
          </cell>
        </row>
      </sheetData>
      <sheetData sheetId="14" refreshError="1">
        <row r="32">
          <cell r="M32">
            <v>980152.1657347302</v>
          </cell>
        </row>
      </sheetData>
      <sheetData sheetId="15" refreshError="1">
        <row r="32">
          <cell r="M32">
            <v>1184891.829075532</v>
          </cell>
        </row>
      </sheetData>
      <sheetData sheetId="16" refreshError="1">
        <row r="32">
          <cell r="M32">
            <v>1119920.4368603919</v>
          </cell>
        </row>
      </sheetData>
      <sheetData sheetId="17" refreshError="1">
        <row r="32">
          <cell r="M32">
            <v>675379.78010067239</v>
          </cell>
        </row>
      </sheetData>
      <sheetData sheetId="18" refreshError="1">
        <row r="32">
          <cell r="M32">
            <v>2095872.4475024515</v>
          </cell>
        </row>
      </sheetData>
      <sheetData sheetId="19" refreshError="1">
        <row r="32">
          <cell r="M32">
            <v>2869750.5323150782</v>
          </cell>
        </row>
      </sheetData>
      <sheetData sheetId="20" refreshError="1"/>
      <sheetData sheetId="21" refreshError="1">
        <row r="32">
          <cell r="M32">
            <v>377731.97113638819</v>
          </cell>
        </row>
      </sheetData>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1"/>
      <sheetName val="1. Leadership Dashboard"/>
      <sheetName val="2.Stakeholder &amp; Training Sched"/>
      <sheetName val="Detailed Action Plan"/>
      <sheetName val="Quote Register"/>
      <sheetName val="Lookup"/>
      <sheetName val="Proposed Project Team"/>
      <sheetName val="5. Comms Strategy"/>
      <sheetName val="6.Training Material"/>
      <sheetName val="7.Toolkit"/>
    </sheetNames>
    <sheetDataSet>
      <sheetData sheetId="0"/>
      <sheetData sheetId="1"/>
      <sheetData sheetId="2"/>
      <sheetData sheetId="3"/>
      <sheetData sheetId="4"/>
      <sheetData sheetId="5"/>
      <sheetData sheetId="6">
        <row r="1">
          <cell r="K1" t="str">
            <v>Model</v>
          </cell>
          <cell r="L1" t="str">
            <v>Product Group</v>
          </cell>
          <cell r="M1" t="str">
            <v>Segment</v>
          </cell>
          <cell r="N1" t="str">
            <v>Price (Exclu VAT)</v>
          </cell>
        </row>
        <row r="2">
          <cell r="K2" t="str">
            <v>120K</v>
          </cell>
          <cell r="L2" t="str">
            <v>MG</v>
          </cell>
          <cell r="M2" t="str">
            <v>GCI</v>
          </cell>
          <cell r="N2">
            <v>2340420</v>
          </cell>
        </row>
        <row r="3">
          <cell r="K3" t="str">
            <v>140GC</v>
          </cell>
          <cell r="L3" t="str">
            <v>MG</v>
          </cell>
          <cell r="M3" t="str">
            <v>GCI</v>
          </cell>
          <cell r="N3">
            <v>2161000</v>
          </cell>
        </row>
        <row r="4">
          <cell r="K4" t="str">
            <v>140K</v>
          </cell>
          <cell r="L4" t="str">
            <v>MG</v>
          </cell>
          <cell r="M4" t="str">
            <v>GCI</v>
          </cell>
          <cell r="N4">
            <v>2593000</v>
          </cell>
        </row>
        <row r="5">
          <cell r="K5" t="str">
            <v>160K</v>
          </cell>
          <cell r="L5" t="str">
            <v>MG</v>
          </cell>
          <cell r="M5" t="str">
            <v>GCI</v>
          </cell>
          <cell r="N5">
            <v>2741000</v>
          </cell>
        </row>
        <row r="6">
          <cell r="K6" t="str">
            <v>320GC</v>
          </cell>
          <cell r="L6" t="str">
            <v>HEXMD</v>
          </cell>
          <cell r="M6" t="str">
            <v>GCI</v>
          </cell>
          <cell r="N6">
            <v>1250810</v>
          </cell>
        </row>
        <row r="7">
          <cell r="K7" t="str">
            <v>426F2 AC</v>
          </cell>
          <cell r="L7" t="str">
            <v>BHL</v>
          </cell>
          <cell r="M7" t="str">
            <v>BCP</v>
          </cell>
          <cell r="N7">
            <v>826248</v>
          </cell>
        </row>
        <row r="8">
          <cell r="K8" t="str">
            <v>428F2</v>
          </cell>
          <cell r="L8" t="str">
            <v>BHL</v>
          </cell>
          <cell r="M8" t="str">
            <v>BCP</v>
          </cell>
          <cell r="N8">
            <v>1055000</v>
          </cell>
        </row>
        <row r="9">
          <cell r="K9" t="str">
            <v>330GC</v>
          </cell>
          <cell r="L9" t="str">
            <v>HEXMD</v>
          </cell>
          <cell r="M9" t="str">
            <v>GCI</v>
          </cell>
          <cell r="N9">
            <v>1963000.0000000002</v>
          </cell>
        </row>
        <row r="10">
          <cell r="K10" t="str">
            <v>345GC</v>
          </cell>
          <cell r="L10" t="str">
            <v>HEXLG</v>
          </cell>
          <cell r="M10" t="str">
            <v>GCI</v>
          </cell>
          <cell r="N10">
            <v>3252000.0000000005</v>
          </cell>
        </row>
        <row r="11">
          <cell r="K11" t="str">
            <v>CB1.8</v>
          </cell>
          <cell r="L11" t="str">
            <v>UCOM</v>
          </cell>
          <cell r="M11" t="str">
            <v>GP</v>
          </cell>
          <cell r="N11">
            <v>317000</v>
          </cell>
        </row>
        <row r="12">
          <cell r="K12" t="str">
            <v>CB1.7</v>
          </cell>
          <cell r="L12" t="str">
            <v>UCOM</v>
          </cell>
          <cell r="M12" t="str">
            <v>GP</v>
          </cell>
          <cell r="N12">
            <v>296000</v>
          </cell>
        </row>
        <row r="13">
          <cell r="K13" t="str">
            <v>CS533E</v>
          </cell>
          <cell r="L13" t="str">
            <v>SCOM</v>
          </cell>
          <cell r="M13" t="str">
            <v>GP</v>
          </cell>
          <cell r="N13">
            <v>1038544.0000000001</v>
          </cell>
        </row>
        <row r="14">
          <cell r="K14" t="str">
            <v>914K</v>
          </cell>
          <cell r="L14" t="str">
            <v>CWL</v>
          </cell>
          <cell r="M14" t="str">
            <v>BCP</v>
          </cell>
          <cell r="N14">
            <v>1453847.0000000002</v>
          </cell>
        </row>
        <row r="15">
          <cell r="K15" t="str">
            <v>930K</v>
          </cell>
          <cell r="L15" t="str">
            <v>SWL</v>
          </cell>
          <cell r="M15" t="str">
            <v>BCP</v>
          </cell>
          <cell r="N15">
            <v>2051302</v>
          </cell>
        </row>
      </sheetData>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76"/>
  <sheetViews>
    <sheetView showGridLines="0" zoomScale="80" zoomScaleNormal="80" workbookViewId="0">
      <pane xSplit="3" ySplit="4" topLeftCell="S7" activePane="bottomRight" state="frozen"/>
      <selection pane="topRight" activeCell="D1" sqref="D1"/>
      <selection pane="bottomLeft" activeCell="A5" sqref="A5"/>
      <selection pane="bottomRight" activeCell="S7" sqref="S7"/>
    </sheetView>
  </sheetViews>
  <sheetFormatPr defaultRowHeight="14.5" x14ac:dyDescent="0.35"/>
  <cols>
    <col min="1" max="1" width="0.81640625" customWidth="1"/>
    <col min="2" max="2" width="13.54296875" style="7" customWidth="1"/>
    <col min="3" max="3" width="41.453125" customWidth="1"/>
    <col min="4" max="14" width="15.54296875" style="7" customWidth="1"/>
    <col min="15" max="15" width="15.54296875" style="7" hidden="1" customWidth="1"/>
    <col min="16" max="26" width="15.54296875" style="7" customWidth="1"/>
    <col min="27" max="27" width="15.26953125" bestFit="1" customWidth="1"/>
    <col min="28" max="30" width="15.1796875" bestFit="1" customWidth="1"/>
    <col min="31" max="31" width="17.1796875" bestFit="1" customWidth="1"/>
  </cols>
  <sheetData>
    <row r="1" spans="2:31" x14ac:dyDescent="0.35">
      <c r="F1" s="9"/>
      <c r="G1" s="310"/>
      <c r="H1" s="310"/>
      <c r="I1" s="310"/>
      <c r="J1" s="310"/>
      <c r="K1" s="310"/>
      <c r="L1" s="310"/>
      <c r="M1" s="310"/>
      <c r="N1" s="310"/>
      <c r="O1" s="310"/>
      <c r="P1" s="310"/>
      <c r="Q1" s="310"/>
      <c r="R1" s="310"/>
      <c r="S1" s="310"/>
      <c r="T1" s="310"/>
      <c r="U1" s="310"/>
      <c r="V1" s="310"/>
      <c r="W1" s="310"/>
      <c r="X1" s="310"/>
      <c r="Y1" s="310"/>
      <c r="Z1" s="310"/>
    </row>
    <row r="2" spans="2:31" x14ac:dyDescent="0.35">
      <c r="F2" s="9"/>
      <c r="G2" s="310"/>
      <c r="H2" s="310"/>
      <c r="I2" s="310"/>
      <c r="J2" s="310"/>
      <c r="K2" s="310"/>
      <c r="L2" s="310"/>
      <c r="M2" s="310"/>
      <c r="N2" s="310"/>
      <c r="O2" s="310"/>
      <c r="P2" s="310"/>
      <c r="Q2" s="310"/>
      <c r="R2" s="310"/>
      <c r="S2" s="310"/>
      <c r="T2" s="310"/>
      <c r="U2" s="310"/>
      <c r="V2" s="310"/>
      <c r="W2" s="310"/>
      <c r="X2" s="310"/>
      <c r="Y2" s="310"/>
      <c r="Z2" s="310"/>
    </row>
    <row r="3" spans="2:31" x14ac:dyDescent="0.35">
      <c r="F3" s="9"/>
      <c r="G3" s="310"/>
      <c r="H3" s="310"/>
      <c r="I3" s="310"/>
      <c r="J3" s="310"/>
      <c r="K3" s="310"/>
      <c r="L3" s="310"/>
      <c r="M3" s="310"/>
      <c r="N3" s="310"/>
      <c r="O3" s="310"/>
      <c r="P3" s="310"/>
      <c r="Q3" s="310"/>
      <c r="R3" s="310"/>
      <c r="S3" s="310"/>
      <c r="T3" s="310"/>
      <c r="U3" s="310"/>
      <c r="V3" s="310"/>
      <c r="W3" s="310"/>
      <c r="X3" s="310"/>
      <c r="Y3" s="310"/>
      <c r="Z3" s="310"/>
    </row>
    <row r="4" spans="2:31" ht="18" customHeight="1" x14ac:dyDescent="0.5">
      <c r="B4" s="313"/>
      <c r="C4" s="314" t="s">
        <v>95</v>
      </c>
      <c r="D4" s="315" t="s">
        <v>155</v>
      </c>
      <c r="E4" s="315" t="s">
        <v>806</v>
      </c>
      <c r="F4" s="316" t="s">
        <v>1137</v>
      </c>
      <c r="G4" s="316" t="s">
        <v>1177</v>
      </c>
      <c r="H4" s="316" t="s">
        <v>1419</v>
      </c>
      <c r="I4" s="316" t="s">
        <v>1347</v>
      </c>
      <c r="J4" s="316" t="s">
        <v>861</v>
      </c>
      <c r="K4" s="316" t="s">
        <v>261</v>
      </c>
      <c r="L4" s="316" t="s">
        <v>260</v>
      </c>
      <c r="M4" s="317" t="s">
        <v>1420</v>
      </c>
      <c r="N4" s="317" t="s">
        <v>1421</v>
      </c>
      <c r="O4" s="317" t="s">
        <v>1422</v>
      </c>
      <c r="P4" s="317" t="s">
        <v>1423</v>
      </c>
      <c r="Q4" s="317" t="s">
        <v>1424</v>
      </c>
      <c r="R4" s="317" t="s">
        <v>2240</v>
      </c>
      <c r="S4" s="416" t="s">
        <v>2244</v>
      </c>
      <c r="T4" s="416" t="s">
        <v>2159</v>
      </c>
      <c r="U4" s="317" t="s">
        <v>2241</v>
      </c>
      <c r="V4" s="317" t="s">
        <v>1949</v>
      </c>
      <c r="W4" s="317" t="s">
        <v>2242</v>
      </c>
      <c r="X4" s="317" t="s">
        <v>2243</v>
      </c>
      <c r="Y4" s="317" t="s">
        <v>2069</v>
      </c>
      <c r="Z4" s="317" t="s">
        <v>2135</v>
      </c>
      <c r="AA4" s="317" t="s">
        <v>2245</v>
      </c>
      <c r="AB4" s="317" t="s">
        <v>2246</v>
      </c>
      <c r="AC4" s="317" t="s">
        <v>2247</v>
      </c>
      <c r="AD4" s="317" t="s">
        <v>2248</v>
      </c>
      <c r="AE4" s="317" t="s">
        <v>2249</v>
      </c>
    </row>
    <row r="5" spans="2:31" s="264" customFormat="1" ht="18" customHeight="1" x14ac:dyDescent="0.35">
      <c r="B5" s="440" t="s">
        <v>1594</v>
      </c>
      <c r="C5" s="319" t="s">
        <v>234</v>
      </c>
      <c r="D5" s="324">
        <f>'[3]120'!$M$32</f>
        <v>3495481.2904355777</v>
      </c>
      <c r="E5" s="324">
        <f>'[3]140GC'!$M$32</f>
        <v>2792182.35805505</v>
      </c>
      <c r="F5" s="324">
        <f>'[3]140K'!$M$32</f>
        <v>4316908.6935016718</v>
      </c>
      <c r="G5" s="324">
        <f>'[3]160K'!$M$32</f>
        <v>4719358.6624836084</v>
      </c>
      <c r="H5" s="324">
        <f>'[3]426F2 AC '!$M$32</f>
        <v>980152.1657347302</v>
      </c>
      <c r="I5" s="324">
        <f>'[3]428'!$M$32</f>
        <v>1184891.829075532</v>
      </c>
      <c r="J5" s="324">
        <f>'[3]320GC'!$M$32</f>
        <v>1846309.8830342095</v>
      </c>
      <c r="K5" s="324">
        <f>'[3]330GC'!$M$32</f>
        <v>2855747.2827043608</v>
      </c>
      <c r="L5" s="324">
        <f>'[3]345GC'!$M$32</f>
        <v>4880153.8715865826</v>
      </c>
      <c r="M5" s="324">
        <f>'[3]CB1.7'!$M$32</f>
        <v>377731.97113638819</v>
      </c>
      <c r="N5" s="324">
        <f>'[3]CB1.7'!$M$32</f>
        <v>377731.97113638819</v>
      </c>
      <c r="O5" s="324">
        <f t="shared" ref="O5" ca="1" si="0">O7/1.15</f>
        <v>1038544.0000000001</v>
      </c>
      <c r="P5" s="324">
        <f>'[3]914K BR'!$M$32</f>
        <v>2095872.4475024515</v>
      </c>
      <c r="Q5" s="324">
        <f>'[3]930K'!$M$32</f>
        <v>2869750.5323150782</v>
      </c>
      <c r="R5" s="324">
        <f>'[3]950GC'!$M$32</f>
        <v>2841309.1290230635</v>
      </c>
      <c r="S5" s="324">
        <f>'[3]816'!$M$32</f>
        <v>6019416.9093718575</v>
      </c>
      <c r="T5" s="324">
        <f>'[3]826K'!$M$32</f>
        <v>9263930.4752596281</v>
      </c>
      <c r="U5" s="324">
        <f>[3]D7!$M$32</f>
        <v>6557102.2613488687</v>
      </c>
      <c r="V5" s="324">
        <f>[3]D7!$M$32</f>
        <v>6557102.2613488687</v>
      </c>
      <c r="W5" s="324">
        <f>[3]D8T!$M$32</f>
        <v>8530611.5716018248</v>
      </c>
      <c r="X5" s="324">
        <f>[3]D8GC!$M$32</f>
        <v>6960694.3877370832</v>
      </c>
      <c r="Y5" s="324">
        <f>'[3]226B3 WITH CAB'!$M$32</f>
        <v>675379.78010067239</v>
      </c>
      <c r="Z5" s="324">
        <f>'[3]262D3'!$M$32</f>
        <v>1119920.4368603919</v>
      </c>
      <c r="AA5" s="430">
        <v>2400000</v>
      </c>
      <c r="AB5" s="432">
        <v>1061000</v>
      </c>
      <c r="AC5" s="430">
        <v>850000</v>
      </c>
      <c r="AD5" s="432">
        <v>1299000</v>
      </c>
      <c r="AE5" s="432">
        <v>1450000</v>
      </c>
    </row>
    <row r="6" spans="2:31" s="264" customFormat="1" ht="18" customHeight="1" x14ac:dyDescent="0.35">
      <c r="B6" s="441"/>
      <c r="C6" s="320" t="s">
        <v>232</v>
      </c>
      <c r="D6" s="325">
        <f>D5*15%</f>
        <v>524322.19356533664</v>
      </c>
      <c r="E6" s="325">
        <f t="shared" ref="E6:Q6" si="1">E5*15%</f>
        <v>418827.35370825749</v>
      </c>
      <c r="F6" s="325">
        <f t="shared" si="1"/>
        <v>647536.30402525072</v>
      </c>
      <c r="G6" s="325">
        <f t="shared" si="1"/>
        <v>707903.79937254125</v>
      </c>
      <c r="H6" s="325">
        <f t="shared" si="1"/>
        <v>147022.82486020951</v>
      </c>
      <c r="I6" s="325">
        <f t="shared" si="1"/>
        <v>177733.77436132979</v>
      </c>
      <c r="J6" s="325">
        <f t="shared" si="1"/>
        <v>276946.48245513142</v>
      </c>
      <c r="K6" s="325">
        <f t="shared" si="1"/>
        <v>428362.09240565408</v>
      </c>
      <c r="L6" s="325">
        <f t="shared" si="1"/>
        <v>732023.08073798742</v>
      </c>
      <c r="M6" s="325">
        <f t="shared" si="1"/>
        <v>56659.795670458225</v>
      </c>
      <c r="N6" s="325">
        <f t="shared" si="1"/>
        <v>56659.795670458225</v>
      </c>
      <c r="O6" s="325">
        <f t="shared" ca="1" si="1"/>
        <v>155781.6</v>
      </c>
      <c r="P6" s="325">
        <f t="shared" si="1"/>
        <v>314380.86712536769</v>
      </c>
      <c r="Q6" s="325">
        <f t="shared" si="1"/>
        <v>430462.57984726172</v>
      </c>
      <c r="R6" s="325">
        <f t="shared" ref="R6" si="2">R5*15%</f>
        <v>426196.36935345951</v>
      </c>
      <c r="S6" s="325">
        <f t="shared" ref="S6" si="3">S5*15%</f>
        <v>902912.53640577861</v>
      </c>
      <c r="T6" s="325">
        <f t="shared" ref="T6" si="4">T5*15%</f>
        <v>1389589.5712889442</v>
      </c>
      <c r="U6" s="325">
        <f t="shared" ref="U6" si="5">U5*15%</f>
        <v>983565.33920233021</v>
      </c>
      <c r="V6" s="325">
        <f t="shared" ref="V6" si="6">V5*15%</f>
        <v>983565.33920233021</v>
      </c>
      <c r="W6" s="325">
        <f t="shared" ref="W6" si="7">W5*15%</f>
        <v>1279591.7357402737</v>
      </c>
      <c r="X6" s="325">
        <f t="shared" ref="X6" si="8">X5*15%</f>
        <v>1044104.1581605624</v>
      </c>
      <c r="Y6" s="325">
        <f t="shared" ref="Y6" si="9">Y5*15%</f>
        <v>101306.96701510086</v>
      </c>
      <c r="Z6" s="429">
        <f t="shared" ref="Z6:AE6" si="10">Z5*15%</f>
        <v>167988.06552905877</v>
      </c>
      <c r="AA6" s="431">
        <f t="shared" si="10"/>
        <v>360000</v>
      </c>
      <c r="AB6" s="433">
        <f t="shared" si="10"/>
        <v>159150</v>
      </c>
      <c r="AC6" s="434">
        <f t="shared" si="10"/>
        <v>127500</v>
      </c>
      <c r="AD6" s="433">
        <f t="shared" si="10"/>
        <v>194850</v>
      </c>
      <c r="AE6" s="433">
        <f t="shared" si="10"/>
        <v>217500</v>
      </c>
    </row>
    <row r="7" spans="2:31" s="264" customFormat="1" ht="18" customHeight="1" x14ac:dyDescent="0.35">
      <c r="B7" s="442"/>
      <c r="C7" s="321" t="s">
        <v>233</v>
      </c>
      <c r="D7" s="318">
        <f>SUM(D5:D6)</f>
        <v>4019803.4840009143</v>
      </c>
      <c r="E7" s="318">
        <f t="shared" ref="E7:P7" si="11">SUM(E5:E6)</f>
        <v>3211009.7117633075</v>
      </c>
      <c r="F7" s="318">
        <f t="shared" si="11"/>
        <v>4964444.9975269223</v>
      </c>
      <c r="G7" s="318">
        <f t="shared" si="11"/>
        <v>5427262.4618561491</v>
      </c>
      <c r="H7" s="318">
        <f t="shared" si="11"/>
        <v>1127174.9905949398</v>
      </c>
      <c r="I7" s="318">
        <f t="shared" si="11"/>
        <v>1362625.6034368619</v>
      </c>
      <c r="J7" s="318">
        <f t="shared" si="11"/>
        <v>2123256.3654893409</v>
      </c>
      <c r="K7" s="318">
        <f t="shared" si="11"/>
        <v>3284109.3751100148</v>
      </c>
      <c r="L7" s="318">
        <f t="shared" si="11"/>
        <v>5612176.9523245702</v>
      </c>
      <c r="M7" s="318">
        <f t="shared" si="11"/>
        <v>434391.76680684643</v>
      </c>
      <c r="N7" s="318">
        <f t="shared" si="11"/>
        <v>434391.76680684643</v>
      </c>
      <c r="O7" s="318">
        <f t="shared" ca="1" si="11"/>
        <v>4019803.4840009143</v>
      </c>
      <c r="P7" s="318">
        <f t="shared" si="11"/>
        <v>2410253.3146278192</v>
      </c>
      <c r="Q7" s="318">
        <f>SUM(Q5:Q6)</f>
        <v>3300213.11216234</v>
      </c>
      <c r="R7" s="318">
        <f t="shared" ref="R7:Y7" si="12">SUM(R5:R6)</f>
        <v>3267505.4983765231</v>
      </c>
      <c r="S7" s="318">
        <f t="shared" si="12"/>
        <v>6922329.445777636</v>
      </c>
      <c r="T7" s="318">
        <f t="shared" si="12"/>
        <v>10653520.046548571</v>
      </c>
      <c r="U7" s="318">
        <f t="shared" si="12"/>
        <v>7540667.6005511992</v>
      </c>
      <c r="V7" s="318">
        <f t="shared" si="12"/>
        <v>7540667.6005511992</v>
      </c>
      <c r="W7" s="318">
        <f t="shared" si="12"/>
        <v>9810203.307342099</v>
      </c>
      <c r="X7" s="318">
        <f t="shared" si="12"/>
        <v>8004798.5458976459</v>
      </c>
      <c r="Y7" s="318">
        <f t="shared" si="12"/>
        <v>776686.74711577327</v>
      </c>
      <c r="Z7" s="318">
        <f t="shared" ref="Z7:AE7" si="13">SUM(Z5:Z6)</f>
        <v>1287908.5023894506</v>
      </c>
      <c r="AA7" s="318">
        <f t="shared" si="13"/>
        <v>2760000</v>
      </c>
      <c r="AB7" s="318">
        <f t="shared" si="13"/>
        <v>1220150</v>
      </c>
      <c r="AC7" s="318">
        <f t="shared" si="13"/>
        <v>977500</v>
      </c>
      <c r="AD7" s="318">
        <f t="shared" si="13"/>
        <v>1493850</v>
      </c>
      <c r="AE7" s="318">
        <f t="shared" si="13"/>
        <v>1667500</v>
      </c>
    </row>
    <row r="8" spans="2:31" s="264" customFormat="1" ht="2.5" customHeight="1" x14ac:dyDescent="0.35">
      <c r="C8" s="309"/>
      <c r="D8" s="325"/>
      <c r="E8" s="325"/>
      <c r="F8" s="325"/>
      <c r="G8" s="325"/>
      <c r="H8" s="325"/>
      <c r="I8" s="325"/>
      <c r="J8" s="325"/>
      <c r="K8" s="325"/>
      <c r="L8" s="325"/>
      <c r="M8" s="325"/>
      <c r="N8" s="325"/>
      <c r="O8" s="325"/>
      <c r="P8" s="325"/>
      <c r="Q8" s="325"/>
      <c r="R8" s="325"/>
      <c r="S8" s="325"/>
      <c r="T8" s="325"/>
      <c r="U8" s="325"/>
      <c r="V8" s="325"/>
      <c r="W8" s="325"/>
      <c r="X8" s="325"/>
      <c r="Y8" s="325"/>
      <c r="Z8" s="325"/>
      <c r="AB8" s="324"/>
    </row>
    <row r="9" spans="2:31" s="264" customFormat="1" ht="18" customHeight="1" x14ac:dyDescent="0.35">
      <c r="B9" s="443" t="s">
        <v>1595</v>
      </c>
      <c r="C9" s="319" t="s">
        <v>213</v>
      </c>
      <c r="D9" s="324">
        <f>'120K'!G5</f>
        <v>61991</v>
      </c>
      <c r="E9" s="324">
        <f>'140GC'!I5</f>
        <v>72259</v>
      </c>
      <c r="F9" s="324">
        <f>'140K'!I5</f>
        <v>72259</v>
      </c>
      <c r="G9" s="324">
        <f>'160K'!I5</f>
        <v>175000</v>
      </c>
      <c r="H9" s="324">
        <f>'426F2 AC'!I4</f>
        <v>66913</v>
      </c>
      <c r="I9" s="324">
        <f>'428'!I4</f>
        <v>66913</v>
      </c>
      <c r="J9" s="324">
        <f>'320GC'!I4</f>
        <v>63250</v>
      </c>
      <c r="K9" s="324">
        <f>'330GC'!I4</f>
        <v>72349</v>
      </c>
      <c r="L9" s="324">
        <f>'345GC'!I4</f>
        <v>84618.75</v>
      </c>
      <c r="M9" s="336"/>
      <c r="N9" s="336"/>
      <c r="O9" s="336"/>
      <c r="P9" s="324">
        <f>'914K'!I4</f>
        <v>83946.875</v>
      </c>
      <c r="Q9" s="435">
        <f>'930K'!I4</f>
        <v>83946.25</v>
      </c>
      <c r="R9" s="324"/>
      <c r="S9" s="438"/>
      <c r="T9" s="324"/>
      <c r="U9" s="324"/>
      <c r="V9" s="324"/>
      <c r="W9" s="324"/>
      <c r="X9" s="324"/>
      <c r="Y9" s="324"/>
      <c r="Z9" s="324"/>
      <c r="AA9" s="324"/>
      <c r="AB9" s="324"/>
      <c r="AC9" s="324"/>
      <c r="AD9" s="324"/>
      <c r="AE9" s="324"/>
    </row>
    <row r="10" spans="2:31" s="264" customFormat="1" ht="18" customHeight="1" x14ac:dyDescent="0.35">
      <c r="B10" s="444"/>
      <c r="C10" s="320" t="s">
        <v>1596</v>
      </c>
      <c r="D10" s="325">
        <f>'120K'!G6</f>
        <v>42575</v>
      </c>
      <c r="E10" s="325">
        <f>'140GC'!I6</f>
        <v>49250</v>
      </c>
      <c r="F10" s="325">
        <f>'140K'!I8</f>
        <v>20300</v>
      </c>
      <c r="G10" s="325">
        <f>'160K'!I6</f>
        <v>44275</v>
      </c>
      <c r="H10" s="325">
        <f>'426F2 AC'!I5</f>
        <v>7993</v>
      </c>
      <c r="I10" s="325">
        <f>'428'!I5</f>
        <v>12500</v>
      </c>
      <c r="J10" s="326"/>
      <c r="K10" s="326"/>
      <c r="L10" s="326"/>
      <c r="M10" s="326"/>
      <c r="N10" s="326"/>
      <c r="O10" s="326"/>
      <c r="P10" s="325">
        <f>'914K'!I5</f>
        <v>41093.75</v>
      </c>
      <c r="Q10" s="436">
        <f>'930K'!I5</f>
        <v>120518.75</v>
      </c>
      <c r="R10" s="325"/>
      <c r="S10" s="439"/>
      <c r="T10" s="325"/>
      <c r="U10" s="325"/>
      <c r="V10" s="325"/>
      <c r="W10" s="325"/>
      <c r="X10" s="325"/>
      <c r="Y10" s="325"/>
      <c r="Z10" s="325"/>
      <c r="AA10" s="325"/>
      <c r="AB10" s="325"/>
      <c r="AC10" s="325"/>
      <c r="AD10" s="325"/>
      <c r="AE10" s="325"/>
    </row>
    <row r="11" spans="2:31" s="264" customFormat="1" ht="18" customHeight="1" x14ac:dyDescent="0.35">
      <c r="B11" s="444"/>
      <c r="C11" s="320" t="s">
        <v>1597</v>
      </c>
      <c r="D11" s="326"/>
      <c r="E11" s="326"/>
      <c r="F11" s="326"/>
      <c r="G11" s="326"/>
      <c r="H11" s="325">
        <f>'426F2 AC'!I6</f>
        <v>15637</v>
      </c>
      <c r="I11" s="325">
        <f>'428'!I6</f>
        <v>17200</v>
      </c>
      <c r="J11" s="326"/>
      <c r="K11" s="326"/>
      <c r="L11" s="326"/>
      <c r="M11" s="326"/>
      <c r="N11" s="326"/>
      <c r="O11" s="325">
        <f>CS54B!I4</f>
        <v>35000</v>
      </c>
      <c r="P11" s="326"/>
      <c r="Q11" s="437"/>
      <c r="R11" s="325"/>
      <c r="S11" s="439"/>
      <c r="T11" s="325"/>
      <c r="U11" s="325"/>
      <c r="V11" s="325"/>
      <c r="W11" s="325"/>
      <c r="X11" s="325"/>
      <c r="Y11" s="325"/>
      <c r="Z11" s="325"/>
      <c r="AA11" s="325"/>
      <c r="AB11" s="325"/>
      <c r="AC11" s="325"/>
      <c r="AD11" s="325"/>
      <c r="AE11" s="325"/>
    </row>
    <row r="12" spans="2:31" s="264" customFormat="1" ht="18" customHeight="1" x14ac:dyDescent="0.35">
      <c r="B12" s="444"/>
      <c r="C12" s="320" t="s">
        <v>215</v>
      </c>
      <c r="D12" s="325">
        <f>'120K'!G9</f>
        <v>3162</v>
      </c>
      <c r="E12" s="325">
        <f>'140GC'!I9</f>
        <v>2875</v>
      </c>
      <c r="F12" s="325">
        <f>'140K'!I9</f>
        <v>3160</v>
      </c>
      <c r="G12" s="325">
        <f>'160K'!I7</f>
        <v>3160</v>
      </c>
      <c r="H12" s="326"/>
      <c r="I12" s="326"/>
      <c r="J12" s="326"/>
      <c r="K12" s="326"/>
      <c r="L12" s="326"/>
      <c r="M12" s="326"/>
      <c r="N12" s="326"/>
      <c r="O12" s="326"/>
      <c r="P12" s="326"/>
      <c r="Q12" s="437"/>
      <c r="R12" s="325"/>
      <c r="S12" s="439"/>
      <c r="T12" s="325"/>
      <c r="U12" s="325"/>
      <c r="V12" s="325"/>
      <c r="W12" s="325"/>
      <c r="X12" s="325"/>
      <c r="Y12" s="325"/>
      <c r="Z12" s="325"/>
      <c r="AA12" s="325"/>
      <c r="AB12" s="325"/>
      <c r="AC12" s="325"/>
      <c r="AD12" s="325"/>
      <c r="AE12" s="325"/>
    </row>
    <row r="13" spans="2:31" s="264" customFormat="1" ht="18" customHeight="1" x14ac:dyDescent="0.35">
      <c r="B13" s="444"/>
      <c r="C13" s="320" t="s">
        <v>216</v>
      </c>
      <c r="D13" s="325">
        <f>'120K'!G10</f>
        <v>11891</v>
      </c>
      <c r="E13" s="325">
        <f>'140GC'!I10</f>
        <v>10810</v>
      </c>
      <c r="F13" s="325">
        <f>'140K'!I10</f>
        <v>11891</v>
      </c>
      <c r="G13" s="325">
        <f>'160K'!I8</f>
        <v>11891</v>
      </c>
      <c r="H13" s="326"/>
      <c r="I13" s="326"/>
      <c r="J13" s="326"/>
      <c r="K13" s="326"/>
      <c r="L13" s="326"/>
      <c r="M13" s="326"/>
      <c r="N13" s="326"/>
      <c r="O13" s="326"/>
      <c r="P13" s="326"/>
      <c r="Q13" s="437"/>
      <c r="R13" s="325"/>
      <c r="S13" s="439"/>
      <c r="T13" s="325"/>
      <c r="U13" s="325"/>
      <c r="V13" s="325"/>
      <c r="W13" s="325"/>
      <c r="X13" s="325"/>
      <c r="Y13" s="325"/>
      <c r="Z13" s="325"/>
      <c r="AA13" s="325"/>
      <c r="AB13" s="325"/>
      <c r="AC13" s="325"/>
      <c r="AD13" s="325"/>
      <c r="AE13" s="325"/>
    </row>
    <row r="14" spans="2:31" s="264" customFormat="1" ht="18" customHeight="1" x14ac:dyDescent="0.35">
      <c r="B14" s="444"/>
      <c r="C14" s="320" t="s">
        <v>217</v>
      </c>
      <c r="D14" s="325" t="str">
        <f>'120K'!G11</f>
        <v>12ft Standard</v>
      </c>
      <c r="E14" s="325" t="s">
        <v>230</v>
      </c>
      <c r="F14" s="325" t="s">
        <v>230</v>
      </c>
      <c r="G14" s="325" t="s">
        <v>230</v>
      </c>
      <c r="H14" s="326"/>
      <c r="I14" s="326"/>
      <c r="J14" s="326"/>
      <c r="K14" s="326"/>
      <c r="L14" s="326"/>
      <c r="M14" s="326"/>
      <c r="N14" s="326"/>
      <c r="O14" s="326"/>
      <c r="P14" s="326"/>
      <c r="Q14" s="437"/>
      <c r="R14" s="325"/>
      <c r="S14" s="439"/>
      <c r="T14" s="325"/>
      <c r="U14" s="325"/>
      <c r="V14" s="325"/>
      <c r="W14" s="325"/>
      <c r="X14" s="325"/>
      <c r="Y14" s="325"/>
      <c r="Z14" s="325"/>
      <c r="AA14" s="325"/>
      <c r="AB14" s="325"/>
      <c r="AC14" s="325"/>
      <c r="AD14" s="325"/>
      <c r="AE14" s="325"/>
    </row>
    <row r="15" spans="2:31" s="264" customFormat="1" ht="18" customHeight="1" x14ac:dyDescent="0.35">
      <c r="B15" s="444"/>
      <c r="C15" s="320" t="s">
        <v>218</v>
      </c>
      <c r="D15" s="325">
        <f>'120K'!G12</f>
        <v>56251.1</v>
      </c>
      <c r="E15" s="329">
        <f>'140GC'!I11</f>
        <v>56251.1</v>
      </c>
      <c r="F15" s="325">
        <f>'140K'!I11</f>
        <v>56251.1</v>
      </c>
      <c r="G15" s="325">
        <f>'160K'!I9</f>
        <v>52865</v>
      </c>
      <c r="H15" s="325">
        <f>'426F2 AC'!I7</f>
        <v>49796.18</v>
      </c>
      <c r="I15" s="325">
        <f>'428'!I7</f>
        <v>49796.18</v>
      </c>
      <c r="J15" s="325">
        <f>'320GC'!I5</f>
        <v>56251.1</v>
      </c>
      <c r="K15" s="325">
        <f>'330GC'!I5</f>
        <v>56251.1</v>
      </c>
      <c r="L15" s="325">
        <f>'345GC'!I5</f>
        <v>73138.3125</v>
      </c>
      <c r="M15" s="326"/>
      <c r="N15" s="326"/>
      <c r="O15" s="325">
        <f>CS54B!I6</f>
        <v>47150</v>
      </c>
      <c r="P15" s="325">
        <f>'914K'!I6</f>
        <v>62245.224999999999</v>
      </c>
      <c r="Q15" s="436">
        <f>'930K'!I6</f>
        <v>70313.875</v>
      </c>
      <c r="R15" s="325"/>
      <c r="S15" s="439"/>
      <c r="T15" s="325"/>
      <c r="U15" s="325"/>
      <c r="V15" s="325"/>
      <c r="W15" s="325"/>
      <c r="X15" s="325"/>
      <c r="Y15" s="325"/>
      <c r="Z15" s="325"/>
      <c r="AA15" s="325"/>
      <c r="AB15" s="325"/>
      <c r="AC15" s="325"/>
      <c r="AD15" s="325"/>
      <c r="AE15" s="325"/>
    </row>
    <row r="16" spans="2:31" s="264" customFormat="1" ht="18" customHeight="1" x14ac:dyDescent="0.35">
      <c r="B16" s="444"/>
      <c r="C16" s="320" t="s">
        <v>219</v>
      </c>
      <c r="D16" s="325">
        <f>'120K'!G13</f>
        <v>13915</v>
      </c>
      <c r="E16" s="325">
        <f>'140GC'!I12</f>
        <v>12650</v>
      </c>
      <c r="F16" s="325">
        <f>'140K'!I12</f>
        <v>13915</v>
      </c>
      <c r="G16" s="325">
        <f>'160K'!I10</f>
        <v>13915</v>
      </c>
      <c r="H16" s="325">
        <f>'426F2 AC'!I8</f>
        <v>12650</v>
      </c>
      <c r="I16" s="325">
        <f>'428'!I8</f>
        <v>13915</v>
      </c>
      <c r="J16" s="325">
        <f>'320GC'!I6</f>
        <v>13915</v>
      </c>
      <c r="K16" s="325">
        <f>'330GC'!I6</f>
        <v>13915</v>
      </c>
      <c r="L16" s="325">
        <f>'345GC'!I6</f>
        <v>17393.75</v>
      </c>
      <c r="M16" s="326"/>
      <c r="N16" s="326"/>
      <c r="O16" s="325">
        <f>CS54B!I7</f>
        <v>12650</v>
      </c>
      <c r="P16" s="325">
        <f>'914K'!I7</f>
        <v>15812.5</v>
      </c>
      <c r="Q16" s="436">
        <f>'930K'!I7</f>
        <v>17393.75</v>
      </c>
      <c r="R16" s="325"/>
      <c r="S16" s="439"/>
      <c r="T16" s="325"/>
      <c r="U16" s="325"/>
      <c r="V16" s="325"/>
      <c r="W16" s="325"/>
      <c r="X16" s="325"/>
      <c r="Y16" s="325"/>
      <c r="Z16" s="325"/>
      <c r="AA16" s="325"/>
      <c r="AB16" s="325"/>
      <c r="AC16" s="325"/>
      <c r="AD16" s="325"/>
      <c r="AE16" s="325"/>
    </row>
    <row r="17" spans="2:31" s="264" customFormat="1" ht="18" customHeight="1" x14ac:dyDescent="0.35">
      <c r="B17" s="444"/>
      <c r="C17" s="320" t="s">
        <v>220</v>
      </c>
      <c r="D17" s="325" t="str">
        <f>'120K'!G14</f>
        <v>Standard</v>
      </c>
      <c r="E17" s="325" t="s">
        <v>230</v>
      </c>
      <c r="F17" s="325" t="s">
        <v>230</v>
      </c>
      <c r="G17" s="325" t="s">
        <v>230</v>
      </c>
      <c r="H17" s="325" t="s">
        <v>230</v>
      </c>
      <c r="I17" s="325" t="s">
        <v>230</v>
      </c>
      <c r="J17" s="325" t="s">
        <v>230</v>
      </c>
      <c r="K17" s="325" t="s">
        <v>230</v>
      </c>
      <c r="L17" s="325" t="s">
        <v>230</v>
      </c>
      <c r="M17" s="325" t="s">
        <v>230</v>
      </c>
      <c r="N17" s="325" t="s">
        <v>230</v>
      </c>
      <c r="O17" s="325" t="s">
        <v>230</v>
      </c>
      <c r="P17" s="325" t="s">
        <v>230</v>
      </c>
      <c r="Q17" s="436" t="s">
        <v>230</v>
      </c>
      <c r="R17" s="325" t="s">
        <v>230</v>
      </c>
      <c r="S17" s="439" t="s">
        <v>230</v>
      </c>
      <c r="T17" s="325" t="s">
        <v>230</v>
      </c>
      <c r="U17" s="325" t="s">
        <v>230</v>
      </c>
      <c r="V17" s="325" t="s">
        <v>230</v>
      </c>
      <c r="W17" s="325" t="s">
        <v>230</v>
      </c>
      <c r="X17" s="325" t="s">
        <v>230</v>
      </c>
      <c r="Y17" s="325" t="s">
        <v>230</v>
      </c>
      <c r="Z17" s="325" t="s">
        <v>230</v>
      </c>
      <c r="AA17" s="325" t="s">
        <v>230</v>
      </c>
      <c r="AB17" s="325" t="s">
        <v>230</v>
      </c>
      <c r="AC17" s="325" t="s">
        <v>230</v>
      </c>
      <c r="AD17" s="325" t="s">
        <v>230</v>
      </c>
      <c r="AE17" s="325" t="s">
        <v>230</v>
      </c>
    </row>
    <row r="18" spans="2:31" s="264" customFormat="1" ht="30" customHeight="1" x14ac:dyDescent="0.35">
      <c r="B18" s="444"/>
      <c r="C18" s="320" t="s">
        <v>231</v>
      </c>
      <c r="D18" s="325">
        <f>'120K'!G15</f>
        <v>192325.58</v>
      </c>
      <c r="E18" s="325">
        <f>'140GC'!I13</f>
        <v>193239.67999999999</v>
      </c>
      <c r="F18" s="325">
        <f>'140K'!I13</f>
        <v>194108.56</v>
      </c>
      <c r="G18" s="325">
        <f>'160K'!I11</f>
        <v>118360</v>
      </c>
      <c r="H18" s="325">
        <f>'426F2 AC'!I9</f>
        <v>129676.4</v>
      </c>
      <c r="I18" s="325">
        <f>'428'!I9</f>
        <v>127741.59</v>
      </c>
      <c r="J18" s="325">
        <f>'320GC'!I7</f>
        <v>129309</v>
      </c>
      <c r="K18" s="325">
        <f>'330GC'!I7</f>
        <v>138026.71</v>
      </c>
      <c r="L18" s="325">
        <f>'345GC'!I7</f>
        <v>215792.22500000001</v>
      </c>
      <c r="M18" s="325">
        <f>'CB 1.8'!I4</f>
        <v>79132.5</v>
      </c>
      <c r="N18" s="325">
        <f>'CB1.7'!I4</f>
        <v>79132.5</v>
      </c>
      <c r="O18" s="325">
        <f>CS54B!I9</f>
        <v>119317</v>
      </c>
      <c r="P18" s="325">
        <f>'914K'!I8</f>
        <v>160164.4375</v>
      </c>
      <c r="Q18" s="436">
        <f>'930K'!I9</f>
        <v>165088.0625</v>
      </c>
      <c r="R18" s="325"/>
      <c r="S18" s="439"/>
      <c r="T18" s="325"/>
      <c r="U18" s="325"/>
      <c r="V18" s="325"/>
      <c r="W18" s="325"/>
      <c r="X18" s="325"/>
      <c r="Y18" s="325"/>
      <c r="Z18" s="325"/>
      <c r="AA18" s="325"/>
      <c r="AB18" s="325"/>
      <c r="AC18" s="325"/>
      <c r="AD18" s="325"/>
      <c r="AE18" s="325"/>
    </row>
    <row r="19" spans="2:31" s="264" customFormat="1" ht="18" customHeight="1" x14ac:dyDescent="0.35">
      <c r="B19" s="444"/>
      <c r="C19" s="320" t="s">
        <v>221</v>
      </c>
      <c r="D19" s="325">
        <f>'120K'!G16</f>
        <v>1067.25</v>
      </c>
      <c r="E19" s="325">
        <f>'140GC'!I14</f>
        <v>1067.25</v>
      </c>
      <c r="F19" s="325">
        <f>'140K'!I14</f>
        <v>715</v>
      </c>
      <c r="G19" s="325">
        <f>'160K'!I12</f>
        <v>715</v>
      </c>
      <c r="H19" s="325">
        <f>'426F2 AC'!I10</f>
        <v>1067.25</v>
      </c>
      <c r="I19" s="325">
        <f>'428'!I10</f>
        <v>1067.25</v>
      </c>
      <c r="J19" s="326"/>
      <c r="K19" s="326"/>
      <c r="L19" s="326"/>
      <c r="M19" s="326"/>
      <c r="N19" s="326"/>
      <c r="O19" s="325">
        <f>CS54B!I10</f>
        <v>650</v>
      </c>
      <c r="P19" s="325">
        <f>'914K'!I9</f>
        <v>1334.0625</v>
      </c>
      <c r="Q19" s="436">
        <f>'930K'!I10</f>
        <v>1334.0625</v>
      </c>
      <c r="R19" s="325"/>
      <c r="S19" s="439"/>
      <c r="T19" s="325"/>
      <c r="U19" s="325"/>
      <c r="V19" s="325"/>
      <c r="W19" s="325"/>
      <c r="X19" s="325"/>
      <c r="Y19" s="325"/>
      <c r="Z19" s="325"/>
      <c r="AA19" s="325"/>
      <c r="AB19" s="325"/>
      <c r="AC19" s="325"/>
      <c r="AD19" s="325"/>
      <c r="AE19" s="325"/>
    </row>
    <row r="20" spans="2:31" s="264" customFormat="1" ht="18" customHeight="1" x14ac:dyDescent="0.35">
      <c r="B20" s="444"/>
      <c r="C20" s="320" t="s">
        <v>222</v>
      </c>
      <c r="D20" s="325">
        <f>'120K'!G17</f>
        <v>400</v>
      </c>
      <c r="E20" s="325">
        <f>'140GC'!I15</f>
        <v>400</v>
      </c>
      <c r="F20" s="325">
        <f>'140K'!I15</f>
        <v>220</v>
      </c>
      <c r="G20" s="325">
        <f>'160K'!I13</f>
        <v>220</v>
      </c>
      <c r="H20" s="325">
        <f>'426F2 AC'!I11</f>
        <v>400</v>
      </c>
      <c r="I20" s="325">
        <f>'428'!I11</f>
        <v>400</v>
      </c>
      <c r="J20" s="326"/>
      <c r="K20" s="326"/>
      <c r="L20" s="326"/>
      <c r="M20" s="326"/>
      <c r="N20" s="326"/>
      <c r="O20" s="325">
        <f>CS54B!I11</f>
        <v>200</v>
      </c>
      <c r="P20" s="325">
        <f>'914K'!I10</f>
        <v>500</v>
      </c>
      <c r="Q20" s="436">
        <f>'930K'!I11</f>
        <v>500</v>
      </c>
      <c r="R20" s="325"/>
      <c r="S20" s="439"/>
      <c r="T20" s="325"/>
      <c r="U20" s="325"/>
      <c r="V20" s="325"/>
      <c r="W20" s="325"/>
      <c r="X20" s="325"/>
      <c r="Y20" s="325"/>
      <c r="Z20" s="325"/>
      <c r="AA20" s="325"/>
      <c r="AB20" s="325"/>
      <c r="AC20" s="325"/>
      <c r="AD20" s="325"/>
      <c r="AE20" s="325"/>
    </row>
    <row r="21" spans="2:31" s="264" customFormat="1" ht="18" customHeight="1" x14ac:dyDescent="0.35">
      <c r="B21" s="444"/>
      <c r="C21" s="320" t="s">
        <v>223</v>
      </c>
      <c r="D21" s="325" t="str">
        <f>'120K'!G18</f>
        <v>Standard</v>
      </c>
      <c r="E21" s="325" t="s">
        <v>230</v>
      </c>
      <c r="F21" s="325" t="s">
        <v>230</v>
      </c>
      <c r="G21" s="325" t="s">
        <v>230</v>
      </c>
      <c r="H21" s="325" t="s">
        <v>230</v>
      </c>
      <c r="I21" s="325" t="s">
        <v>230</v>
      </c>
      <c r="J21" s="325" t="s">
        <v>230</v>
      </c>
      <c r="K21" s="325" t="s">
        <v>230</v>
      </c>
      <c r="L21" s="325" t="s">
        <v>230</v>
      </c>
      <c r="M21" s="326"/>
      <c r="N21" s="326"/>
      <c r="O21" s="325" t="s">
        <v>230</v>
      </c>
      <c r="P21" s="325" t="s">
        <v>230</v>
      </c>
      <c r="Q21" s="436" t="s">
        <v>230</v>
      </c>
      <c r="R21" s="325"/>
      <c r="S21" s="439"/>
      <c r="T21" s="325"/>
      <c r="U21" s="325"/>
      <c r="V21" s="325"/>
      <c r="W21" s="325"/>
      <c r="X21" s="325"/>
      <c r="Y21" s="325"/>
      <c r="Z21" s="325"/>
      <c r="AA21" s="325"/>
      <c r="AB21" s="325"/>
      <c r="AC21" s="325"/>
      <c r="AD21" s="325"/>
      <c r="AE21" s="325"/>
    </row>
    <row r="22" spans="2:31" s="264" customFormat="1" ht="18" customHeight="1" x14ac:dyDescent="0.35">
      <c r="B22" s="444"/>
      <c r="C22" s="320" t="s">
        <v>224</v>
      </c>
      <c r="D22" s="325" t="str">
        <f>'120K'!G19</f>
        <v>Standard</v>
      </c>
      <c r="E22" s="325" t="s">
        <v>230</v>
      </c>
      <c r="F22" s="325" t="s">
        <v>230</v>
      </c>
      <c r="G22" s="325" t="s">
        <v>230</v>
      </c>
      <c r="H22" s="325" t="s">
        <v>230</v>
      </c>
      <c r="I22" s="325" t="s">
        <v>230</v>
      </c>
      <c r="J22" s="325" t="s">
        <v>230</v>
      </c>
      <c r="K22" s="325" t="s">
        <v>230</v>
      </c>
      <c r="L22" s="325" t="s">
        <v>230</v>
      </c>
      <c r="M22" s="325" t="s">
        <v>230</v>
      </c>
      <c r="N22" s="325" t="s">
        <v>230</v>
      </c>
      <c r="O22" s="325" t="s">
        <v>230</v>
      </c>
      <c r="P22" s="325" t="s">
        <v>230</v>
      </c>
      <c r="Q22" s="436" t="s">
        <v>230</v>
      </c>
      <c r="R22" s="325"/>
      <c r="S22" s="439"/>
      <c r="T22" s="325"/>
      <c r="U22" s="325"/>
      <c r="V22" s="325"/>
      <c r="W22" s="325"/>
      <c r="X22" s="325"/>
      <c r="Y22" s="325"/>
      <c r="Z22" s="325"/>
      <c r="AA22" s="325"/>
      <c r="AB22" s="325"/>
      <c r="AC22" s="325"/>
      <c r="AD22" s="325"/>
      <c r="AE22" s="325"/>
    </row>
    <row r="23" spans="2:31" s="264" customFormat="1" ht="18" customHeight="1" x14ac:dyDescent="0.35">
      <c r="B23" s="444"/>
      <c r="C23" s="320" t="s">
        <v>225</v>
      </c>
      <c r="D23" s="325">
        <f>'120K'!G20</f>
        <v>145000</v>
      </c>
      <c r="E23" s="325">
        <f>'140GC'!I16</f>
        <v>145000</v>
      </c>
      <c r="F23" s="325">
        <f>'140K'!I16</f>
        <v>145000</v>
      </c>
      <c r="G23" s="325">
        <f>'160K'!I14</f>
        <v>175000</v>
      </c>
      <c r="H23" s="325">
        <f>'426F2 AC'!I13</f>
        <v>125000</v>
      </c>
      <c r="I23" s="325">
        <f>'428'!I13</f>
        <v>125000</v>
      </c>
      <c r="J23" s="325">
        <f>'320GC'!I11</f>
        <v>136000</v>
      </c>
      <c r="K23" s="325">
        <f>'330GC'!I11</f>
        <v>145000</v>
      </c>
      <c r="L23" s="325">
        <f>'345GC'!I11</f>
        <v>193750</v>
      </c>
      <c r="M23" s="325">
        <f>'CB 1.8'!I5</f>
        <v>56250</v>
      </c>
      <c r="N23" s="325">
        <f>'CB1.7'!I5</f>
        <v>56250</v>
      </c>
      <c r="O23" s="325">
        <f>CS54B!I14</f>
        <v>21275</v>
      </c>
      <c r="P23" s="325">
        <f>'914K'!I12</f>
        <v>156250</v>
      </c>
      <c r="Q23" s="436">
        <f>'930K'!I15</f>
        <v>170000</v>
      </c>
      <c r="R23" s="325"/>
      <c r="S23" s="439"/>
      <c r="T23" s="325"/>
      <c r="U23" s="325"/>
      <c r="V23" s="325"/>
      <c r="W23" s="325"/>
      <c r="X23" s="325"/>
      <c r="Y23" s="325"/>
      <c r="Z23" s="325"/>
      <c r="AA23" s="325"/>
      <c r="AB23" s="325"/>
      <c r="AC23" s="325"/>
      <c r="AD23" s="325"/>
      <c r="AE23" s="325"/>
    </row>
    <row r="24" spans="2:31" s="264" customFormat="1" ht="18" customHeight="1" x14ac:dyDescent="0.35">
      <c r="B24" s="444"/>
      <c r="C24" s="320" t="s">
        <v>226</v>
      </c>
      <c r="D24" s="325">
        <f>'120K'!G21</f>
        <v>8800</v>
      </c>
      <c r="E24" s="325">
        <f>'140GC'!I17</f>
        <v>8000</v>
      </c>
      <c r="F24" s="325">
        <f>'140K'!I17</f>
        <v>8800</v>
      </c>
      <c r="G24" s="325">
        <f>'160K'!I15</f>
        <v>56251</v>
      </c>
      <c r="H24" s="325">
        <f>'426F2 AC'!I14</f>
        <v>8000</v>
      </c>
      <c r="I24" s="325">
        <f>'428'!I14</f>
        <v>8000</v>
      </c>
      <c r="J24" s="325">
        <f>'320GC'!I12</f>
        <v>8800</v>
      </c>
      <c r="K24" s="325">
        <f>'330GC'!I12</f>
        <v>8800</v>
      </c>
      <c r="L24" s="325">
        <f>'345GC'!I12</f>
        <v>11000</v>
      </c>
      <c r="M24" s="325">
        <f>'CB 1.8'!I6</f>
        <v>11000</v>
      </c>
      <c r="N24" s="325">
        <f>'CB1.7'!I6</f>
        <v>11000</v>
      </c>
      <c r="O24" s="325">
        <f>CS54B!I15</f>
        <v>8000</v>
      </c>
      <c r="P24" s="325">
        <f>'914K'!I13</f>
        <v>10000</v>
      </c>
      <c r="Q24" s="436">
        <f>'930K'!I16</f>
        <v>11000</v>
      </c>
      <c r="R24" s="325"/>
      <c r="S24" s="439"/>
      <c r="T24" s="325"/>
      <c r="U24" s="325"/>
      <c r="V24" s="325"/>
      <c r="W24" s="325"/>
      <c r="X24" s="325"/>
      <c r="Y24" s="325"/>
      <c r="Z24" s="325"/>
      <c r="AA24" s="325"/>
      <c r="AB24" s="325"/>
      <c r="AC24" s="325"/>
      <c r="AD24" s="325"/>
      <c r="AE24" s="325"/>
    </row>
    <row r="25" spans="2:31" s="264" customFormat="1" ht="18" customHeight="1" x14ac:dyDescent="0.35">
      <c r="B25" s="444"/>
      <c r="C25" s="320" t="s">
        <v>227</v>
      </c>
      <c r="D25" s="325">
        <f>'120K'!G22</f>
        <v>3030</v>
      </c>
      <c r="E25" s="325">
        <f>'140GC'!I18</f>
        <v>2755</v>
      </c>
      <c r="F25" s="325">
        <f>'140K'!I18</f>
        <v>3030</v>
      </c>
      <c r="G25" s="325">
        <f>'160K'!I16</f>
        <v>3030</v>
      </c>
      <c r="H25" s="325">
        <f>'426F2 AC'!I17</f>
        <v>2755</v>
      </c>
      <c r="I25" s="325">
        <f>'428'!I17</f>
        <v>2755</v>
      </c>
      <c r="J25" s="326"/>
      <c r="K25" s="326"/>
      <c r="L25" s="326"/>
      <c r="M25" s="326"/>
      <c r="N25" s="326"/>
      <c r="O25" s="325">
        <f>CS54B!I16</f>
        <v>2755</v>
      </c>
      <c r="P25" s="325">
        <f>'914K'!I14</f>
        <v>3443.75</v>
      </c>
      <c r="Q25" s="436">
        <f>'930K'!I17</f>
        <v>3787.5</v>
      </c>
      <c r="R25" s="325"/>
      <c r="S25" s="439"/>
      <c r="T25" s="325"/>
      <c r="U25" s="325"/>
      <c r="V25" s="325"/>
      <c r="W25" s="325"/>
      <c r="X25" s="325"/>
      <c r="Y25" s="325"/>
      <c r="Z25" s="325"/>
      <c r="AA25" s="325"/>
      <c r="AB25" s="325"/>
      <c r="AC25" s="325"/>
      <c r="AD25" s="325"/>
      <c r="AE25" s="325"/>
    </row>
    <row r="26" spans="2:31" s="264" customFormat="1" ht="18" customHeight="1" x14ac:dyDescent="0.35">
      <c r="B26" s="444"/>
      <c r="C26" s="320" t="s">
        <v>228</v>
      </c>
      <c r="D26" s="325">
        <f>'120K'!G23</f>
        <v>23448</v>
      </c>
      <c r="E26" s="325">
        <f>'140GC'!I19</f>
        <v>23448</v>
      </c>
      <c r="F26" s="325">
        <f>'140K'!I19</f>
        <v>23448</v>
      </c>
      <c r="G26" s="325">
        <f>'160K'!I17</f>
        <v>23448</v>
      </c>
      <c r="H26" s="325">
        <f>'426F2 AC'!I12</f>
        <v>23448</v>
      </c>
      <c r="I26" s="325">
        <f>'428'!I12</f>
        <v>23448</v>
      </c>
      <c r="J26" s="325">
        <f>'320GC'!I13</f>
        <v>23448</v>
      </c>
      <c r="K26" s="325">
        <f>'330GC'!I13</f>
        <v>23448</v>
      </c>
      <c r="L26" s="325">
        <f>'345GC'!I13</f>
        <v>29310</v>
      </c>
      <c r="M26" s="325">
        <f>'CB 1.8'!I7</f>
        <v>29310</v>
      </c>
      <c r="N26" s="325">
        <f>'CB1.7'!I7</f>
        <v>29310</v>
      </c>
      <c r="O26" s="325">
        <f>CS54B!I17</f>
        <v>23448</v>
      </c>
      <c r="P26" s="325">
        <f>'914K'!I11</f>
        <v>29310</v>
      </c>
      <c r="Q26" s="436">
        <f>'930K'!I14</f>
        <v>29310</v>
      </c>
      <c r="R26" s="325"/>
      <c r="S26" s="439"/>
      <c r="T26" s="325"/>
      <c r="U26" s="325"/>
      <c r="V26" s="325"/>
      <c r="W26" s="325"/>
      <c r="X26" s="325"/>
      <c r="Y26" s="325"/>
      <c r="Z26" s="325"/>
      <c r="AA26" s="325"/>
      <c r="AB26" s="325"/>
      <c r="AC26" s="325"/>
      <c r="AD26" s="325"/>
      <c r="AE26" s="325"/>
    </row>
    <row r="27" spans="2:31" s="264" customFormat="1" ht="15.5" x14ac:dyDescent="0.35">
      <c r="B27" s="444"/>
      <c r="C27" s="222" t="s">
        <v>1098</v>
      </c>
      <c r="D27" s="326"/>
      <c r="E27" s="326"/>
      <c r="F27" s="326"/>
      <c r="G27" s="326"/>
      <c r="H27" s="332">
        <f>'426F2 AC'!I15</f>
        <v>85000</v>
      </c>
      <c r="I27" s="332">
        <f>'428'!I15</f>
        <v>85000</v>
      </c>
      <c r="J27" s="326"/>
      <c r="K27" s="334"/>
      <c r="L27" s="334"/>
      <c r="M27" s="334"/>
      <c r="N27" s="334"/>
      <c r="O27" s="334"/>
      <c r="P27" s="334"/>
      <c r="Q27" s="334"/>
      <c r="R27" s="325"/>
      <c r="S27" s="325"/>
      <c r="T27" s="325"/>
      <c r="U27" s="325"/>
      <c r="V27" s="325"/>
      <c r="W27" s="325"/>
      <c r="X27" s="325"/>
      <c r="Y27" s="325"/>
      <c r="Z27" s="325"/>
      <c r="AA27" s="325"/>
      <c r="AB27" s="325"/>
      <c r="AC27" s="325"/>
      <c r="AD27" s="325"/>
      <c r="AE27" s="325"/>
    </row>
    <row r="28" spans="2:31" s="264" customFormat="1" ht="15.5" x14ac:dyDescent="0.35">
      <c r="B28" s="444"/>
      <c r="C28" s="322" t="s">
        <v>1099</v>
      </c>
      <c r="D28" s="326"/>
      <c r="E28" s="326"/>
      <c r="F28" s="326"/>
      <c r="G28" s="326"/>
      <c r="H28" s="333">
        <f>'426F2 AC'!I16</f>
        <v>28750</v>
      </c>
      <c r="I28" s="333">
        <f>'428'!I16</f>
        <v>28750</v>
      </c>
      <c r="J28" s="326"/>
      <c r="K28" s="330"/>
      <c r="L28" s="330"/>
      <c r="M28" s="330"/>
      <c r="N28" s="330"/>
      <c r="O28" s="330"/>
      <c r="P28" s="330"/>
      <c r="Q28" s="330"/>
      <c r="R28" s="325"/>
      <c r="S28" s="325"/>
      <c r="T28" s="325"/>
      <c r="U28" s="325"/>
      <c r="V28" s="325"/>
      <c r="W28" s="325"/>
      <c r="X28" s="325"/>
      <c r="Y28" s="325"/>
      <c r="Z28" s="325"/>
      <c r="AA28" s="325"/>
      <c r="AB28" s="325"/>
      <c r="AC28" s="325"/>
      <c r="AD28" s="325"/>
      <c r="AE28" s="325"/>
    </row>
    <row r="29" spans="2:31" s="264" customFormat="1" ht="16.5" x14ac:dyDescent="0.35">
      <c r="B29" s="444"/>
      <c r="C29" s="322" t="s">
        <v>1599</v>
      </c>
      <c r="D29" s="326"/>
      <c r="E29" s="326"/>
      <c r="F29" s="326"/>
      <c r="G29" s="326"/>
      <c r="H29" s="326"/>
      <c r="I29" s="326"/>
      <c r="J29" s="333">
        <f>'320GC'!I8</f>
        <v>107525</v>
      </c>
      <c r="K29" s="330"/>
      <c r="L29" s="330"/>
      <c r="M29" s="330"/>
      <c r="N29" s="330"/>
      <c r="O29" s="330"/>
      <c r="P29" s="330"/>
      <c r="Q29" s="330"/>
      <c r="R29" s="325"/>
      <c r="S29" s="325"/>
      <c r="T29" s="325"/>
      <c r="U29" s="325"/>
      <c r="V29" s="325"/>
      <c r="W29" s="325"/>
      <c r="X29" s="325"/>
      <c r="Y29" s="325"/>
      <c r="Z29" s="325"/>
      <c r="AA29" s="325"/>
      <c r="AB29" s="325"/>
      <c r="AC29" s="325"/>
      <c r="AD29" s="325"/>
      <c r="AE29" s="325"/>
    </row>
    <row r="30" spans="2:31" s="264" customFormat="1" ht="16.5" x14ac:dyDescent="0.35">
      <c r="B30" s="444"/>
      <c r="C30" s="322" t="s">
        <v>1600</v>
      </c>
      <c r="D30" s="326"/>
      <c r="E30" s="326"/>
      <c r="F30" s="326"/>
      <c r="G30" s="326"/>
      <c r="H30" s="326"/>
      <c r="I30" s="326"/>
      <c r="J30" s="333">
        <f>'320GC'!I9</f>
        <v>116380</v>
      </c>
      <c r="K30" s="330"/>
      <c r="L30" s="330"/>
      <c r="M30" s="330"/>
      <c r="N30" s="330"/>
      <c r="O30" s="330"/>
      <c r="P30" s="330"/>
      <c r="Q30" s="330"/>
      <c r="R30" s="325"/>
      <c r="S30" s="325"/>
      <c r="T30" s="325"/>
      <c r="U30" s="325"/>
      <c r="V30" s="325"/>
      <c r="W30" s="325"/>
      <c r="X30" s="325"/>
      <c r="Y30" s="325"/>
      <c r="Z30" s="325"/>
      <c r="AA30" s="325"/>
      <c r="AB30" s="325"/>
      <c r="AC30" s="325"/>
      <c r="AD30" s="325"/>
      <c r="AE30" s="325"/>
    </row>
    <row r="31" spans="2:31" s="264" customFormat="1" ht="16.5" x14ac:dyDescent="0.35">
      <c r="B31" s="444"/>
      <c r="C31" s="322" t="s">
        <v>1602</v>
      </c>
      <c r="D31" s="326"/>
      <c r="E31" s="326"/>
      <c r="F31" s="326"/>
      <c r="G31" s="326"/>
      <c r="H31" s="326"/>
      <c r="I31" s="326"/>
      <c r="J31" s="333">
        <f>'320GC'!I10</f>
        <v>101200</v>
      </c>
      <c r="K31" s="330"/>
      <c r="L31" s="330"/>
      <c r="M31" s="330"/>
      <c r="N31" s="330"/>
      <c r="O31" s="330"/>
      <c r="P31" s="330"/>
      <c r="Q31" s="330"/>
      <c r="R31" s="325"/>
      <c r="S31" s="325"/>
      <c r="T31" s="325"/>
      <c r="U31" s="325"/>
      <c r="V31" s="325"/>
      <c r="W31" s="325"/>
      <c r="X31" s="325"/>
      <c r="Y31" s="325"/>
      <c r="Z31" s="325"/>
      <c r="AA31" s="325"/>
      <c r="AB31" s="325"/>
      <c r="AC31" s="325"/>
      <c r="AD31" s="325"/>
      <c r="AE31" s="325"/>
    </row>
    <row r="32" spans="2:31" s="264" customFormat="1" ht="15.5" x14ac:dyDescent="0.35">
      <c r="B32" s="444"/>
      <c r="C32" s="322" t="s">
        <v>1598</v>
      </c>
      <c r="D32" s="327"/>
      <c r="E32" s="327"/>
      <c r="F32" s="330"/>
      <c r="G32" s="330"/>
      <c r="H32" s="330"/>
      <c r="I32" s="330"/>
      <c r="J32" s="330"/>
      <c r="K32" s="333">
        <f>'330GC'!I8</f>
        <v>202400</v>
      </c>
      <c r="L32" s="330"/>
      <c r="M32" s="330"/>
      <c r="N32" s="330"/>
      <c r="O32" s="330"/>
      <c r="P32" s="330"/>
      <c r="Q32" s="330"/>
      <c r="R32" s="325"/>
      <c r="S32" s="325"/>
      <c r="T32" s="325"/>
      <c r="U32" s="325"/>
      <c r="V32" s="325"/>
      <c r="W32" s="325"/>
      <c r="X32" s="325"/>
      <c r="Y32" s="325"/>
      <c r="Z32" s="325"/>
      <c r="AA32" s="325"/>
      <c r="AB32" s="325"/>
      <c r="AC32" s="325"/>
      <c r="AD32" s="325"/>
      <c r="AE32" s="325"/>
    </row>
    <row r="33" spans="2:31" s="264" customFormat="1" ht="16.5" x14ac:dyDescent="0.35">
      <c r="B33" s="444"/>
      <c r="C33" s="322" t="s">
        <v>1603</v>
      </c>
      <c r="D33" s="327"/>
      <c r="E33" s="327"/>
      <c r="F33" s="330"/>
      <c r="G33" s="330"/>
      <c r="H33" s="330"/>
      <c r="I33" s="330"/>
      <c r="J33" s="330"/>
      <c r="K33" s="333">
        <f>'330GC'!I9</f>
        <v>208725</v>
      </c>
      <c r="L33" s="330"/>
      <c r="M33" s="330"/>
      <c r="N33" s="330"/>
      <c r="O33" s="330"/>
      <c r="P33" s="330"/>
      <c r="Q33" s="330"/>
      <c r="R33" s="325"/>
      <c r="S33" s="325"/>
      <c r="T33" s="325"/>
      <c r="U33" s="325"/>
      <c r="V33" s="325"/>
      <c r="W33" s="325"/>
      <c r="X33" s="325"/>
      <c r="Y33" s="325"/>
      <c r="Z33" s="325"/>
      <c r="AA33" s="325"/>
      <c r="AB33" s="325"/>
      <c r="AC33" s="325"/>
      <c r="AD33" s="325"/>
      <c r="AE33" s="325"/>
    </row>
    <row r="34" spans="2:31" s="264" customFormat="1" ht="16.5" x14ac:dyDescent="0.35">
      <c r="B34" s="444"/>
      <c r="C34" s="322" t="s">
        <v>1601</v>
      </c>
      <c r="D34" s="327"/>
      <c r="E34" s="327"/>
      <c r="F34" s="330"/>
      <c r="G34" s="330"/>
      <c r="H34" s="330"/>
      <c r="I34" s="330"/>
      <c r="J34" s="330"/>
      <c r="K34" s="333">
        <f>'330GC'!I10</f>
        <v>200200</v>
      </c>
      <c r="L34" s="330"/>
      <c r="M34" s="330"/>
      <c r="N34" s="330"/>
      <c r="O34" s="330"/>
      <c r="P34" s="330"/>
      <c r="Q34" s="330"/>
      <c r="R34" s="325"/>
      <c r="S34" s="325"/>
      <c r="T34" s="325"/>
      <c r="U34" s="325"/>
      <c r="V34" s="325"/>
      <c r="W34" s="325"/>
      <c r="X34" s="325"/>
      <c r="Y34" s="325"/>
      <c r="Z34" s="325"/>
      <c r="AA34" s="325"/>
      <c r="AB34" s="325"/>
      <c r="AC34" s="325"/>
      <c r="AD34" s="325"/>
      <c r="AE34" s="325"/>
    </row>
    <row r="35" spans="2:31" s="264" customFormat="1" ht="16.5" x14ac:dyDescent="0.35">
      <c r="B35" s="444"/>
      <c r="C35" s="322" t="s">
        <v>1604</v>
      </c>
      <c r="D35" s="327"/>
      <c r="E35" s="327"/>
      <c r="F35" s="330"/>
      <c r="G35" s="330"/>
      <c r="H35" s="330"/>
      <c r="I35" s="330"/>
      <c r="J35" s="330"/>
      <c r="K35" s="330"/>
      <c r="L35" s="333">
        <f>'345GC'!I8</f>
        <v>301875</v>
      </c>
      <c r="M35" s="330"/>
      <c r="N35" s="330"/>
      <c r="O35" s="330"/>
      <c r="P35" s="330"/>
      <c r="Q35" s="330"/>
      <c r="R35" s="325"/>
      <c r="S35" s="325"/>
      <c r="T35" s="325"/>
      <c r="U35" s="325"/>
      <c r="V35" s="325"/>
      <c r="W35" s="325"/>
      <c r="X35" s="325"/>
      <c r="Y35" s="325"/>
      <c r="Z35" s="325"/>
      <c r="AA35" s="325"/>
      <c r="AB35" s="325"/>
      <c r="AC35" s="325"/>
      <c r="AD35" s="325"/>
      <c r="AE35" s="325"/>
    </row>
    <row r="36" spans="2:31" s="264" customFormat="1" ht="16.5" x14ac:dyDescent="0.35">
      <c r="B36" s="444"/>
      <c r="C36" s="322" t="s">
        <v>1603</v>
      </c>
      <c r="D36" s="327"/>
      <c r="E36" s="327"/>
      <c r="F36" s="330"/>
      <c r="G36" s="330"/>
      <c r="H36" s="330"/>
      <c r="I36" s="330"/>
      <c r="J36" s="330"/>
      <c r="K36" s="330"/>
      <c r="L36" s="333">
        <f>'345GC'!I9</f>
        <v>303750</v>
      </c>
      <c r="M36" s="330"/>
      <c r="N36" s="330"/>
      <c r="O36" s="330"/>
      <c r="P36" s="330"/>
      <c r="Q36" s="330"/>
      <c r="R36" s="325"/>
      <c r="S36" s="325"/>
      <c r="T36" s="325"/>
      <c r="U36" s="325"/>
      <c r="V36" s="325"/>
      <c r="W36" s="325"/>
      <c r="X36" s="325"/>
      <c r="Y36" s="325"/>
      <c r="Z36" s="325"/>
      <c r="AA36" s="325"/>
      <c r="AB36" s="325"/>
      <c r="AC36" s="325"/>
      <c r="AD36" s="325"/>
      <c r="AE36" s="325"/>
    </row>
    <row r="37" spans="2:31" s="264" customFormat="1" ht="16.5" x14ac:dyDescent="0.35">
      <c r="B37" s="444"/>
      <c r="C37" s="322" t="s">
        <v>1605</v>
      </c>
      <c r="D37" s="327"/>
      <c r="E37" s="327"/>
      <c r="F37" s="330"/>
      <c r="G37" s="330"/>
      <c r="H37" s="330"/>
      <c r="I37" s="330"/>
      <c r="J37" s="330"/>
      <c r="K37" s="330"/>
      <c r="L37" s="333">
        <f>'345GC'!I10</f>
        <v>301875</v>
      </c>
      <c r="M37" s="330"/>
      <c r="N37" s="330"/>
      <c r="O37" s="330"/>
      <c r="P37" s="330"/>
      <c r="Q37" s="330"/>
      <c r="R37" s="325"/>
      <c r="S37" s="325"/>
      <c r="T37" s="325"/>
      <c r="U37" s="325"/>
      <c r="V37" s="325"/>
      <c r="W37" s="325"/>
      <c r="X37" s="325"/>
      <c r="Y37" s="325"/>
      <c r="Z37" s="325"/>
      <c r="AA37" s="325"/>
      <c r="AB37" s="325"/>
      <c r="AC37" s="325"/>
      <c r="AD37" s="325"/>
      <c r="AE37" s="325"/>
    </row>
    <row r="38" spans="2:31" s="264" customFormat="1" ht="15.5" x14ac:dyDescent="0.35">
      <c r="B38" s="445"/>
      <c r="C38" s="323" t="s">
        <v>1606</v>
      </c>
      <c r="D38" s="328"/>
      <c r="E38" s="328"/>
      <c r="F38" s="331"/>
      <c r="G38" s="331"/>
      <c r="H38" s="331"/>
      <c r="I38" s="331"/>
      <c r="J38" s="331"/>
      <c r="K38" s="331"/>
      <c r="L38" s="331"/>
      <c r="M38" s="331"/>
      <c r="N38" s="331"/>
      <c r="O38" s="335">
        <f>CS54B!I5</f>
        <v>172500</v>
      </c>
      <c r="P38" s="331"/>
      <c r="Q38" s="331"/>
      <c r="R38" s="325"/>
      <c r="S38" s="325"/>
      <c r="T38" s="325"/>
      <c r="U38" s="325"/>
      <c r="V38" s="325"/>
      <c r="W38" s="325"/>
      <c r="X38" s="325"/>
      <c r="Y38" s="325"/>
      <c r="Z38" s="325"/>
      <c r="AA38" s="325"/>
      <c r="AC38" s="325"/>
      <c r="AD38" s="325"/>
      <c r="AE38" s="325"/>
    </row>
    <row r="39" spans="2:31" s="264" customFormat="1" x14ac:dyDescent="0.35">
      <c r="D39" s="1"/>
      <c r="E39" s="1"/>
      <c r="F39" s="9"/>
      <c r="G39" s="9"/>
      <c r="H39" s="9"/>
      <c r="I39" s="9"/>
      <c r="J39" s="9"/>
      <c r="K39" s="9"/>
      <c r="L39" s="9"/>
      <c r="M39" s="9"/>
      <c r="N39" s="9"/>
      <c r="O39" s="9"/>
      <c r="P39" s="9"/>
      <c r="Q39" s="9"/>
      <c r="R39" s="9"/>
      <c r="S39" s="9"/>
      <c r="T39" s="9"/>
      <c r="U39" s="9"/>
      <c r="V39" s="9"/>
      <c r="W39" s="9"/>
      <c r="X39" s="9"/>
      <c r="Y39" s="9"/>
      <c r="Z39" s="9"/>
    </row>
    <row r="40" spans="2:31" s="264" customFormat="1" x14ac:dyDescent="0.35">
      <c r="D40" s="1"/>
      <c r="E40" s="1"/>
      <c r="F40" s="9"/>
      <c r="G40" s="9"/>
      <c r="H40" s="9"/>
      <c r="I40" s="9"/>
      <c r="J40" s="9"/>
      <c r="K40" s="9"/>
      <c r="L40" s="9"/>
      <c r="M40" s="9"/>
      <c r="N40" s="9"/>
      <c r="O40" s="9"/>
      <c r="P40" s="9"/>
      <c r="Q40" s="9"/>
      <c r="R40" s="9"/>
      <c r="S40" s="9"/>
      <c r="T40" s="9"/>
      <c r="U40" s="9"/>
      <c r="V40" s="9"/>
      <c r="W40" s="9"/>
      <c r="X40" s="9"/>
      <c r="Y40" s="9"/>
      <c r="Z40" s="9"/>
    </row>
    <row r="41" spans="2:31" s="264" customFormat="1" x14ac:dyDescent="0.35">
      <c r="D41" s="1"/>
      <c r="E41" s="1"/>
      <c r="F41" s="9"/>
      <c r="G41" s="9"/>
      <c r="H41" s="9"/>
      <c r="I41" s="9"/>
      <c r="J41" s="9"/>
      <c r="K41" s="9"/>
      <c r="L41" s="9"/>
      <c r="M41" s="9"/>
      <c r="N41" s="9"/>
      <c r="O41" s="9"/>
      <c r="P41" s="9"/>
      <c r="Q41" s="9"/>
      <c r="R41" s="9"/>
      <c r="S41" s="9"/>
      <c r="T41" s="9"/>
      <c r="U41" s="9"/>
      <c r="V41" s="9"/>
      <c r="W41" s="9"/>
      <c r="X41" s="9"/>
      <c r="Y41" s="9"/>
      <c r="Z41" s="9"/>
    </row>
    <row r="42" spans="2:31" x14ac:dyDescent="0.35">
      <c r="F42" s="310"/>
      <c r="G42" s="310"/>
      <c r="H42" s="310"/>
      <c r="I42" s="310"/>
      <c r="J42" s="310"/>
      <c r="K42" s="310"/>
      <c r="L42" s="310"/>
      <c r="M42" s="310"/>
      <c r="N42" s="310"/>
      <c r="O42" s="310"/>
      <c r="P42" s="310"/>
      <c r="Q42" s="310"/>
      <c r="R42" s="310"/>
      <c r="S42" s="310"/>
      <c r="T42" s="310"/>
      <c r="U42" s="310"/>
      <c r="V42" s="310"/>
      <c r="W42" s="310"/>
      <c r="X42" s="310"/>
      <c r="Y42" s="310"/>
      <c r="Z42" s="310"/>
    </row>
    <row r="43" spans="2:31" x14ac:dyDescent="0.35">
      <c r="F43" s="310"/>
      <c r="G43" s="310"/>
      <c r="H43" s="310"/>
      <c r="I43" s="310"/>
      <c r="J43" s="310"/>
      <c r="K43" s="310"/>
      <c r="L43" s="310"/>
      <c r="M43" s="310"/>
      <c r="N43" s="310"/>
      <c r="O43" s="310"/>
      <c r="P43" s="310"/>
      <c r="Q43" s="310"/>
      <c r="R43" s="310"/>
      <c r="S43" s="310"/>
      <c r="T43" s="310"/>
      <c r="U43" s="310"/>
      <c r="V43" s="310"/>
      <c r="W43" s="310"/>
      <c r="X43" s="310"/>
      <c r="Y43" s="310"/>
      <c r="Z43" s="310"/>
    </row>
    <row r="44" spans="2:31" x14ac:dyDescent="0.35">
      <c r="F44" s="310"/>
      <c r="G44" s="310"/>
      <c r="H44" s="310"/>
      <c r="I44" s="310"/>
      <c r="J44" s="310"/>
      <c r="K44" s="310"/>
      <c r="L44" s="310"/>
      <c r="M44" s="310"/>
      <c r="N44" s="310"/>
      <c r="O44" s="310"/>
      <c r="P44" s="310"/>
      <c r="Q44" s="310"/>
      <c r="R44" s="310"/>
      <c r="S44" s="310"/>
      <c r="T44" s="310"/>
      <c r="U44" s="310"/>
      <c r="V44" s="310"/>
      <c r="W44" s="310"/>
      <c r="X44" s="310"/>
      <c r="Y44" s="310"/>
      <c r="Z44" s="310"/>
    </row>
    <row r="45" spans="2:31" x14ac:dyDescent="0.35">
      <c r="F45" s="310"/>
      <c r="G45" s="310"/>
      <c r="H45" s="310"/>
      <c r="I45" s="310"/>
      <c r="J45" s="310"/>
      <c r="K45" s="310"/>
      <c r="L45" s="310"/>
      <c r="M45" s="310"/>
      <c r="N45" s="310"/>
      <c r="O45" s="310"/>
      <c r="P45" s="310"/>
      <c r="Q45" s="310"/>
      <c r="R45" s="310"/>
      <c r="S45" s="310"/>
      <c r="T45" s="310"/>
      <c r="U45" s="310"/>
      <c r="V45" s="310"/>
      <c r="W45" s="310"/>
      <c r="X45" s="310"/>
      <c r="Y45" s="310"/>
      <c r="Z45" s="310"/>
    </row>
    <row r="46" spans="2:31" x14ac:dyDescent="0.35">
      <c r="F46" s="310"/>
      <c r="G46" s="310"/>
      <c r="H46" s="310"/>
      <c r="I46" s="310"/>
      <c r="J46" s="310"/>
      <c r="K46" s="310"/>
      <c r="L46" s="310"/>
      <c r="M46" s="310"/>
      <c r="N46" s="310"/>
      <c r="O46" s="310"/>
      <c r="P46" s="310"/>
      <c r="Q46" s="310"/>
      <c r="R46" s="310"/>
      <c r="S46" s="310"/>
      <c r="T46" s="310"/>
      <c r="U46" s="310"/>
      <c r="V46" s="310"/>
      <c r="W46" s="310"/>
      <c r="X46" s="310"/>
      <c r="Y46" s="310"/>
      <c r="Z46" s="310"/>
    </row>
    <row r="47" spans="2:31" x14ac:dyDescent="0.35">
      <c r="F47" s="310"/>
      <c r="G47" s="310"/>
      <c r="H47" s="310"/>
      <c r="I47" s="310"/>
      <c r="J47" s="310"/>
      <c r="K47" s="310"/>
      <c r="L47" s="310"/>
      <c r="M47" s="310"/>
      <c r="N47" s="310"/>
      <c r="O47" s="310"/>
      <c r="P47" s="310"/>
      <c r="Q47" s="310"/>
      <c r="R47" s="310"/>
      <c r="S47" s="310"/>
      <c r="T47" s="310"/>
      <c r="U47" s="310"/>
      <c r="V47" s="310"/>
      <c r="W47" s="310"/>
      <c r="X47" s="310"/>
      <c r="Y47" s="310"/>
      <c r="Z47" s="310"/>
    </row>
    <row r="48" spans="2:31" x14ac:dyDescent="0.35">
      <c r="F48" s="310"/>
      <c r="G48" s="310"/>
      <c r="H48" s="310"/>
      <c r="I48" s="310"/>
      <c r="J48" s="310"/>
      <c r="K48" s="310"/>
      <c r="L48" s="310"/>
      <c r="M48" s="310"/>
      <c r="N48" s="310"/>
      <c r="O48" s="310"/>
      <c r="P48" s="310"/>
      <c r="Q48" s="310"/>
      <c r="R48" s="310"/>
      <c r="S48" s="310"/>
      <c r="T48" s="310"/>
      <c r="U48" s="310"/>
      <c r="V48" s="310"/>
      <c r="W48" s="310"/>
      <c r="X48" s="310"/>
      <c r="Y48" s="310"/>
      <c r="Z48" s="310"/>
    </row>
    <row r="49" spans="6:26" x14ac:dyDescent="0.35">
      <c r="F49" s="310"/>
      <c r="G49" s="310"/>
      <c r="H49" s="310"/>
      <c r="I49" s="310"/>
      <c r="J49" s="310"/>
      <c r="K49" s="310"/>
      <c r="L49" s="310"/>
      <c r="M49" s="310"/>
      <c r="N49" s="310"/>
      <c r="O49" s="310"/>
      <c r="P49" s="310"/>
      <c r="Q49" s="310"/>
      <c r="R49" s="310"/>
      <c r="S49" s="310"/>
      <c r="T49" s="310"/>
      <c r="U49" s="310"/>
      <c r="V49" s="310"/>
      <c r="W49" s="310"/>
      <c r="X49" s="310"/>
      <c r="Y49" s="310"/>
      <c r="Z49" s="310"/>
    </row>
    <row r="50" spans="6:26" x14ac:dyDescent="0.35">
      <c r="F50" s="310"/>
      <c r="G50" s="310"/>
      <c r="H50" s="310"/>
      <c r="I50" s="310"/>
      <c r="J50" s="310"/>
      <c r="K50" s="310"/>
      <c r="L50" s="310"/>
      <c r="M50" s="310"/>
      <c r="N50" s="310"/>
      <c r="O50" s="310"/>
      <c r="P50" s="310"/>
      <c r="Q50" s="310"/>
      <c r="R50" s="310"/>
      <c r="S50" s="310"/>
      <c r="T50" s="310"/>
      <c r="U50" s="310"/>
      <c r="V50" s="310"/>
      <c r="W50" s="310"/>
      <c r="X50" s="310"/>
      <c r="Y50" s="310"/>
      <c r="Z50" s="310"/>
    </row>
    <row r="51" spans="6:26" x14ac:dyDescent="0.35">
      <c r="F51" s="310"/>
      <c r="G51" s="310"/>
      <c r="H51" s="310"/>
      <c r="I51" s="310"/>
      <c r="J51" s="310"/>
      <c r="K51" s="310"/>
      <c r="L51" s="310"/>
      <c r="M51" s="310"/>
      <c r="N51" s="310"/>
      <c r="O51" s="310"/>
      <c r="P51" s="310"/>
      <c r="Q51" s="310"/>
      <c r="R51" s="310"/>
      <c r="S51" s="310"/>
      <c r="T51" s="310"/>
      <c r="U51" s="310"/>
      <c r="V51" s="310"/>
      <c r="W51" s="310"/>
      <c r="X51" s="310"/>
      <c r="Y51" s="310"/>
      <c r="Z51" s="310"/>
    </row>
    <row r="52" spans="6:26" x14ac:dyDescent="0.35">
      <c r="F52" s="310"/>
      <c r="G52" s="310"/>
      <c r="H52" s="310"/>
      <c r="I52" s="310"/>
      <c r="J52" s="310"/>
      <c r="K52" s="310"/>
      <c r="L52" s="310"/>
      <c r="M52" s="310"/>
      <c r="N52" s="310"/>
      <c r="O52" s="310"/>
      <c r="P52" s="310"/>
      <c r="Q52" s="310"/>
      <c r="R52" s="310"/>
      <c r="S52" s="310"/>
      <c r="T52" s="310"/>
      <c r="U52" s="310"/>
      <c r="V52" s="310"/>
      <c r="W52" s="310"/>
      <c r="X52" s="310"/>
      <c r="Y52" s="310"/>
      <c r="Z52" s="310"/>
    </row>
    <row r="53" spans="6:26" x14ac:dyDescent="0.35">
      <c r="F53" s="310"/>
      <c r="G53" s="310"/>
      <c r="H53" s="310"/>
      <c r="I53" s="310"/>
      <c r="J53" s="310"/>
      <c r="K53" s="310"/>
      <c r="L53" s="310"/>
      <c r="M53" s="310"/>
      <c r="N53" s="310"/>
      <c r="O53" s="310"/>
      <c r="P53" s="310"/>
      <c r="Q53" s="310"/>
      <c r="R53" s="310"/>
      <c r="S53" s="310"/>
      <c r="T53" s="310"/>
      <c r="U53" s="310"/>
      <c r="V53" s="310"/>
      <c r="W53" s="310"/>
      <c r="X53" s="310"/>
      <c r="Y53" s="310"/>
      <c r="Z53" s="310"/>
    </row>
    <row r="54" spans="6:26" x14ac:dyDescent="0.35">
      <c r="F54" s="310"/>
      <c r="G54" s="310"/>
      <c r="H54" s="310"/>
      <c r="I54" s="310"/>
      <c r="J54" s="310"/>
      <c r="K54" s="310"/>
      <c r="L54" s="310"/>
      <c r="M54" s="310"/>
      <c r="N54" s="310"/>
      <c r="O54" s="310"/>
      <c r="P54" s="310"/>
      <c r="Q54" s="310"/>
      <c r="R54" s="310"/>
      <c r="S54" s="310"/>
      <c r="T54" s="310"/>
      <c r="U54" s="310"/>
      <c r="V54" s="310"/>
      <c r="W54" s="310"/>
      <c r="X54" s="310"/>
      <c r="Y54" s="310"/>
      <c r="Z54" s="310"/>
    </row>
    <row r="55" spans="6:26" x14ac:dyDescent="0.35">
      <c r="F55" s="310"/>
      <c r="G55" s="310"/>
      <c r="H55" s="310"/>
      <c r="I55" s="310"/>
      <c r="J55" s="310"/>
      <c r="K55" s="310"/>
      <c r="L55" s="310"/>
      <c r="M55" s="310"/>
      <c r="N55" s="310"/>
      <c r="O55" s="310"/>
      <c r="P55" s="310"/>
      <c r="Q55" s="310"/>
      <c r="R55" s="310"/>
      <c r="S55" s="310"/>
      <c r="T55" s="310"/>
      <c r="U55" s="310"/>
      <c r="V55" s="310"/>
      <c r="W55" s="310"/>
      <c r="X55" s="310"/>
      <c r="Y55" s="310"/>
      <c r="Z55" s="310"/>
    </row>
    <row r="56" spans="6:26" x14ac:dyDescent="0.35">
      <c r="F56" s="310"/>
      <c r="G56" s="310"/>
      <c r="H56" s="310"/>
      <c r="I56" s="310"/>
      <c r="J56" s="310"/>
      <c r="K56" s="310"/>
      <c r="L56" s="310"/>
      <c r="M56" s="310"/>
      <c r="N56" s="310"/>
      <c r="O56" s="310"/>
      <c r="P56" s="310"/>
      <c r="Q56" s="310"/>
      <c r="R56" s="310"/>
      <c r="S56" s="310"/>
      <c r="T56" s="310"/>
      <c r="U56" s="310"/>
      <c r="V56" s="310"/>
      <c r="W56" s="310"/>
      <c r="X56" s="310"/>
      <c r="Y56" s="310"/>
      <c r="Z56" s="310"/>
    </row>
    <row r="57" spans="6:26" x14ac:dyDescent="0.35">
      <c r="F57" s="310"/>
      <c r="G57" s="310"/>
      <c r="H57" s="310"/>
      <c r="I57" s="310"/>
      <c r="J57" s="310"/>
      <c r="K57" s="310"/>
      <c r="L57" s="310"/>
      <c r="M57" s="310"/>
      <c r="N57" s="310"/>
      <c r="O57" s="310"/>
      <c r="P57" s="310"/>
      <c r="Q57" s="310"/>
      <c r="R57" s="310"/>
      <c r="S57" s="310"/>
      <c r="T57" s="310"/>
      <c r="U57" s="310"/>
      <c r="V57" s="310"/>
      <c r="W57" s="310"/>
      <c r="X57" s="310"/>
      <c r="Y57" s="310"/>
      <c r="Z57" s="310"/>
    </row>
    <row r="58" spans="6:26" x14ac:dyDescent="0.35">
      <c r="F58" s="310"/>
      <c r="G58" s="310"/>
      <c r="H58" s="310"/>
      <c r="I58" s="310"/>
      <c r="J58" s="310"/>
      <c r="K58" s="310"/>
      <c r="L58" s="310"/>
      <c r="M58" s="310"/>
      <c r="N58" s="310"/>
      <c r="O58" s="310"/>
      <c r="P58" s="310"/>
      <c r="Q58" s="310"/>
      <c r="R58" s="310"/>
      <c r="S58" s="310"/>
      <c r="T58" s="310"/>
      <c r="U58" s="310"/>
      <c r="V58" s="310"/>
      <c r="W58" s="310"/>
      <c r="X58" s="310"/>
      <c r="Y58" s="310"/>
      <c r="Z58" s="310"/>
    </row>
    <row r="59" spans="6:26" x14ac:dyDescent="0.35">
      <c r="F59" s="310"/>
      <c r="G59" s="310"/>
      <c r="H59" s="310"/>
      <c r="I59" s="310"/>
      <c r="J59" s="310"/>
      <c r="K59" s="310"/>
      <c r="L59" s="310"/>
      <c r="M59" s="310"/>
      <c r="N59" s="310"/>
      <c r="O59" s="310"/>
      <c r="P59" s="310"/>
      <c r="Q59" s="310"/>
      <c r="R59" s="310"/>
      <c r="S59" s="310"/>
      <c r="T59" s="310"/>
      <c r="U59" s="310"/>
      <c r="V59" s="310"/>
      <c r="W59" s="310"/>
      <c r="X59" s="310"/>
      <c r="Y59" s="310"/>
      <c r="Z59" s="310"/>
    </row>
    <row r="60" spans="6:26" x14ac:dyDescent="0.35">
      <c r="F60" s="310"/>
      <c r="G60" s="310"/>
      <c r="H60" s="310"/>
      <c r="I60" s="310"/>
      <c r="J60" s="310"/>
      <c r="K60" s="310"/>
      <c r="L60" s="310"/>
      <c r="M60" s="310"/>
      <c r="N60" s="310"/>
      <c r="O60" s="310"/>
      <c r="P60" s="310"/>
      <c r="Q60" s="310"/>
      <c r="R60" s="310"/>
      <c r="S60" s="310"/>
      <c r="T60" s="310"/>
      <c r="U60" s="310"/>
      <c r="V60" s="310"/>
      <c r="W60" s="310"/>
      <c r="X60" s="310"/>
      <c r="Y60" s="310"/>
      <c r="Z60" s="310"/>
    </row>
    <row r="61" spans="6:26" x14ac:dyDescent="0.35">
      <c r="F61" s="310"/>
      <c r="G61" s="310"/>
      <c r="H61" s="310"/>
      <c r="I61" s="310"/>
      <c r="J61" s="310"/>
      <c r="K61" s="310"/>
      <c r="L61" s="310"/>
      <c r="M61" s="310"/>
      <c r="N61" s="310"/>
      <c r="O61" s="310"/>
      <c r="P61" s="310"/>
      <c r="Q61" s="310"/>
      <c r="R61" s="310"/>
      <c r="S61" s="310"/>
      <c r="T61" s="310"/>
      <c r="U61" s="310"/>
      <c r="V61" s="310"/>
      <c r="W61" s="310"/>
      <c r="X61" s="310"/>
      <c r="Y61" s="310"/>
      <c r="Z61" s="310"/>
    </row>
    <row r="62" spans="6:26" x14ac:dyDescent="0.35">
      <c r="F62" s="310"/>
      <c r="G62" s="310"/>
      <c r="H62" s="310"/>
      <c r="I62" s="310"/>
      <c r="J62" s="310"/>
      <c r="K62" s="310"/>
      <c r="L62" s="310"/>
      <c r="M62" s="310"/>
      <c r="N62" s="310"/>
      <c r="O62" s="310"/>
      <c r="P62" s="310"/>
      <c r="Q62" s="310"/>
      <c r="R62" s="310"/>
      <c r="S62" s="310"/>
      <c r="T62" s="310"/>
      <c r="U62" s="310"/>
      <c r="V62" s="310"/>
      <c r="W62" s="310"/>
      <c r="X62" s="310"/>
      <c r="Y62" s="310"/>
      <c r="Z62" s="310"/>
    </row>
    <row r="63" spans="6:26" x14ac:dyDescent="0.35">
      <c r="F63" s="310"/>
      <c r="G63" s="310"/>
      <c r="H63" s="310"/>
      <c r="I63" s="310"/>
      <c r="J63" s="310"/>
      <c r="K63" s="310"/>
      <c r="L63" s="310"/>
      <c r="M63" s="310"/>
      <c r="N63" s="310"/>
      <c r="O63" s="310"/>
      <c r="P63" s="310"/>
      <c r="Q63" s="310"/>
      <c r="R63" s="310"/>
      <c r="S63" s="310"/>
      <c r="T63" s="310"/>
      <c r="U63" s="310"/>
      <c r="V63" s="310"/>
      <c r="W63" s="310"/>
      <c r="X63" s="310"/>
      <c r="Y63" s="310"/>
      <c r="Z63" s="310"/>
    </row>
    <row r="64" spans="6:26" x14ac:dyDescent="0.35">
      <c r="F64" s="310"/>
      <c r="G64" s="310"/>
      <c r="H64" s="310"/>
      <c r="I64" s="310"/>
      <c r="J64" s="310"/>
      <c r="K64" s="310"/>
      <c r="L64" s="310"/>
      <c r="M64" s="310"/>
      <c r="N64" s="310"/>
      <c r="O64" s="310"/>
      <c r="P64" s="310"/>
      <c r="Q64" s="310"/>
      <c r="R64" s="310"/>
      <c r="S64" s="310"/>
      <c r="T64" s="310"/>
      <c r="U64" s="310"/>
      <c r="V64" s="310"/>
      <c r="W64" s="310"/>
      <c r="X64" s="310"/>
      <c r="Y64" s="310"/>
      <c r="Z64" s="310"/>
    </row>
    <row r="65" spans="6:26" x14ac:dyDescent="0.35">
      <c r="F65" s="310"/>
      <c r="G65" s="310"/>
      <c r="H65" s="310"/>
      <c r="I65" s="310"/>
      <c r="J65" s="310"/>
      <c r="K65" s="310"/>
      <c r="L65" s="310"/>
      <c r="M65" s="310"/>
      <c r="N65" s="310"/>
      <c r="O65" s="310"/>
      <c r="P65" s="310"/>
      <c r="Q65" s="310"/>
      <c r="R65" s="310"/>
      <c r="S65" s="310"/>
      <c r="T65" s="310"/>
      <c r="U65" s="310"/>
      <c r="V65" s="310"/>
      <c r="W65" s="310"/>
      <c r="X65" s="310"/>
      <c r="Y65" s="310"/>
      <c r="Z65" s="310"/>
    </row>
    <row r="66" spans="6:26" x14ac:dyDescent="0.35">
      <c r="F66" s="310"/>
      <c r="G66" s="310"/>
      <c r="H66" s="310"/>
      <c r="I66" s="310"/>
      <c r="J66" s="310"/>
      <c r="K66" s="310"/>
      <c r="L66" s="310"/>
      <c r="M66" s="310"/>
      <c r="N66" s="310"/>
      <c r="O66" s="310"/>
      <c r="P66" s="310"/>
      <c r="Q66" s="310"/>
      <c r="R66" s="310"/>
      <c r="S66" s="310"/>
      <c r="T66" s="310"/>
      <c r="U66" s="310"/>
      <c r="V66" s="310"/>
      <c r="W66" s="310"/>
      <c r="X66" s="310"/>
      <c r="Y66" s="310"/>
      <c r="Z66" s="310"/>
    </row>
    <row r="67" spans="6:26" x14ac:dyDescent="0.35">
      <c r="F67" s="310"/>
      <c r="G67" s="310"/>
      <c r="H67" s="310"/>
      <c r="I67" s="310"/>
      <c r="J67" s="310"/>
      <c r="K67" s="310"/>
      <c r="L67" s="310"/>
      <c r="M67" s="310"/>
      <c r="N67" s="310"/>
      <c r="O67" s="310"/>
      <c r="P67" s="310"/>
      <c r="Q67" s="310"/>
      <c r="R67" s="310"/>
      <c r="S67" s="310"/>
      <c r="T67" s="310"/>
      <c r="U67" s="310"/>
      <c r="V67" s="310"/>
      <c r="W67" s="310"/>
      <c r="X67" s="310"/>
      <c r="Y67" s="310"/>
      <c r="Z67" s="310"/>
    </row>
    <row r="68" spans="6:26" x14ac:dyDescent="0.35">
      <c r="F68" s="310"/>
      <c r="G68" s="310"/>
      <c r="H68" s="310"/>
      <c r="I68" s="310"/>
      <c r="J68" s="310"/>
      <c r="K68" s="310"/>
      <c r="L68" s="310"/>
      <c r="M68" s="310"/>
      <c r="N68" s="310"/>
      <c r="O68" s="310"/>
      <c r="P68" s="310"/>
      <c r="Q68" s="310"/>
      <c r="R68" s="310"/>
      <c r="S68" s="310"/>
      <c r="T68" s="310"/>
      <c r="U68" s="310"/>
      <c r="V68" s="310"/>
      <c r="W68" s="310"/>
      <c r="X68" s="310"/>
      <c r="Y68" s="310"/>
      <c r="Z68" s="310"/>
    </row>
    <row r="69" spans="6:26" x14ac:dyDescent="0.35">
      <c r="F69" s="310"/>
      <c r="G69" s="310"/>
      <c r="H69" s="310"/>
      <c r="I69" s="310"/>
      <c r="J69" s="310"/>
      <c r="K69" s="310"/>
      <c r="L69" s="310"/>
      <c r="M69" s="310"/>
      <c r="N69" s="310"/>
      <c r="O69" s="310"/>
      <c r="P69" s="310"/>
      <c r="Q69" s="310"/>
      <c r="R69" s="310"/>
      <c r="S69" s="310"/>
      <c r="T69" s="310"/>
      <c r="U69" s="310"/>
      <c r="V69" s="310"/>
      <c r="W69" s="310"/>
      <c r="X69" s="310"/>
      <c r="Y69" s="310"/>
      <c r="Z69" s="310"/>
    </row>
    <row r="70" spans="6:26" x14ac:dyDescent="0.35">
      <c r="F70" s="310"/>
      <c r="G70" s="310"/>
      <c r="H70" s="310"/>
      <c r="I70" s="310"/>
      <c r="J70" s="310"/>
      <c r="K70" s="310"/>
      <c r="L70" s="310"/>
      <c r="M70" s="310"/>
      <c r="N70" s="310"/>
      <c r="O70" s="310"/>
      <c r="P70" s="310"/>
      <c r="Q70" s="310"/>
      <c r="R70" s="310"/>
      <c r="S70" s="310"/>
      <c r="T70" s="310"/>
      <c r="U70" s="310"/>
      <c r="V70" s="310"/>
      <c r="W70" s="310"/>
      <c r="X70" s="310"/>
      <c r="Y70" s="310"/>
      <c r="Z70" s="310"/>
    </row>
    <row r="71" spans="6:26" x14ac:dyDescent="0.35">
      <c r="F71" s="310"/>
      <c r="G71" s="310"/>
      <c r="H71" s="310"/>
      <c r="I71" s="310"/>
      <c r="J71" s="310"/>
      <c r="K71" s="310"/>
      <c r="L71" s="310"/>
      <c r="M71" s="310"/>
      <c r="N71" s="310"/>
      <c r="O71" s="310"/>
      <c r="P71" s="310"/>
      <c r="Q71" s="310"/>
      <c r="R71" s="310"/>
      <c r="S71" s="310"/>
      <c r="T71" s="310"/>
      <c r="U71" s="310"/>
      <c r="V71" s="310"/>
      <c r="W71" s="310"/>
      <c r="X71" s="310"/>
      <c r="Y71" s="310"/>
      <c r="Z71" s="310"/>
    </row>
    <row r="72" spans="6:26" x14ac:dyDescent="0.35">
      <c r="F72" s="310"/>
      <c r="G72" s="310"/>
      <c r="H72" s="310"/>
      <c r="I72" s="310"/>
      <c r="J72" s="310"/>
      <c r="K72" s="310"/>
      <c r="L72" s="310"/>
      <c r="M72" s="310"/>
      <c r="N72" s="310"/>
      <c r="O72" s="310"/>
      <c r="P72" s="310"/>
      <c r="Q72" s="310"/>
      <c r="R72" s="310"/>
      <c r="S72" s="310"/>
      <c r="T72" s="310"/>
      <c r="U72" s="310"/>
      <c r="V72" s="310"/>
      <c r="W72" s="310"/>
      <c r="X72" s="310"/>
      <c r="Y72" s="310"/>
      <c r="Z72" s="310"/>
    </row>
    <row r="73" spans="6:26" x14ac:dyDescent="0.35">
      <c r="F73" s="310"/>
      <c r="G73" s="310"/>
      <c r="H73" s="310"/>
      <c r="I73" s="310"/>
      <c r="J73" s="310"/>
      <c r="K73" s="310"/>
      <c r="L73" s="310"/>
      <c r="M73" s="310"/>
      <c r="N73" s="310"/>
      <c r="O73" s="310"/>
      <c r="P73" s="310"/>
      <c r="Q73" s="310"/>
      <c r="R73" s="310"/>
      <c r="S73" s="310"/>
      <c r="T73" s="310"/>
      <c r="U73" s="310"/>
      <c r="V73" s="310"/>
      <c r="W73" s="310"/>
      <c r="X73" s="310"/>
      <c r="Y73" s="310"/>
      <c r="Z73" s="310"/>
    </row>
    <row r="74" spans="6:26" x14ac:dyDescent="0.35">
      <c r="F74" s="310"/>
      <c r="G74" s="310"/>
      <c r="H74" s="310"/>
      <c r="I74" s="310"/>
      <c r="J74" s="310"/>
      <c r="K74" s="310"/>
      <c r="L74" s="310"/>
      <c r="M74" s="310"/>
      <c r="N74" s="310"/>
      <c r="O74" s="310"/>
      <c r="P74" s="310"/>
      <c r="Q74" s="310"/>
      <c r="R74" s="310"/>
      <c r="S74" s="310"/>
      <c r="T74" s="310"/>
      <c r="U74" s="310"/>
      <c r="V74" s="310"/>
      <c r="W74" s="310"/>
      <c r="X74" s="310"/>
      <c r="Y74" s="310"/>
      <c r="Z74" s="310"/>
    </row>
    <row r="75" spans="6:26" x14ac:dyDescent="0.35">
      <c r="F75" s="310"/>
      <c r="G75" s="310"/>
      <c r="H75" s="310"/>
      <c r="I75" s="310"/>
      <c r="J75" s="310"/>
      <c r="K75" s="310"/>
      <c r="L75" s="310"/>
      <c r="M75" s="310"/>
      <c r="N75" s="310"/>
      <c r="O75" s="310"/>
      <c r="P75" s="310"/>
      <c r="Q75" s="310"/>
      <c r="R75" s="310"/>
      <c r="S75" s="310"/>
      <c r="T75" s="310"/>
      <c r="U75" s="310"/>
      <c r="V75" s="310"/>
      <c r="W75" s="310"/>
      <c r="X75" s="310"/>
      <c r="Y75" s="310"/>
      <c r="Z75" s="310"/>
    </row>
    <row r="76" spans="6:26" x14ac:dyDescent="0.35">
      <c r="F76" s="310"/>
      <c r="G76" s="310"/>
      <c r="H76" s="310"/>
      <c r="I76" s="310"/>
      <c r="J76" s="310"/>
      <c r="K76" s="310"/>
      <c r="L76" s="310"/>
      <c r="M76" s="310"/>
      <c r="N76" s="310"/>
      <c r="O76" s="310"/>
      <c r="P76" s="310"/>
      <c r="Q76" s="310"/>
      <c r="R76" s="310"/>
      <c r="S76" s="310"/>
      <c r="T76" s="310"/>
      <c r="U76" s="310"/>
      <c r="V76" s="310"/>
      <c r="W76" s="310"/>
      <c r="X76" s="310"/>
      <c r="Y76" s="310"/>
      <c r="Z76" s="310"/>
    </row>
  </sheetData>
  <mergeCells count="2">
    <mergeCell ref="B5:B7"/>
    <mergeCell ref="B9:B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48"/>
  <sheetViews>
    <sheetView workbookViewId="0">
      <selection activeCell="K19" sqref="K19"/>
    </sheetView>
  </sheetViews>
  <sheetFormatPr defaultColWidth="9.1796875" defaultRowHeight="14.5" x14ac:dyDescent="0.35"/>
  <cols>
    <col min="1" max="1" width="9.1796875" style="13"/>
    <col min="2" max="2" width="25.81640625" style="13" bestFit="1" customWidth="1"/>
    <col min="3" max="3" width="13.453125" style="13" bestFit="1" customWidth="1"/>
    <col min="4" max="4" width="15" style="13" customWidth="1"/>
    <col min="5" max="16384" width="9.1796875" style="13"/>
  </cols>
  <sheetData>
    <row r="1" spans="2:4" ht="15" thickBot="1" x14ac:dyDescent="0.4"/>
    <row r="2" spans="2:4" ht="15" thickBot="1" x14ac:dyDescent="0.4">
      <c r="B2" s="23" t="s">
        <v>246</v>
      </c>
      <c r="C2" s="23" t="s">
        <v>247</v>
      </c>
      <c r="D2" s="24" t="s">
        <v>248</v>
      </c>
    </row>
    <row r="3" spans="2:4" ht="15" thickBot="1" x14ac:dyDescent="0.4">
      <c r="B3" s="14"/>
      <c r="C3" s="15"/>
      <c r="D3" s="16"/>
    </row>
    <row r="4" spans="2:4" ht="15" thickBot="1" x14ac:dyDescent="0.4">
      <c r="B4" s="25" t="s">
        <v>249</v>
      </c>
      <c r="C4" s="21"/>
      <c r="D4" s="22"/>
    </row>
    <row r="5" spans="2:4" x14ac:dyDescent="0.35">
      <c r="B5" s="14"/>
      <c r="C5" s="15" t="s">
        <v>250</v>
      </c>
      <c r="D5" s="17">
        <v>47150</v>
      </c>
    </row>
    <row r="6" spans="2:4" x14ac:dyDescent="0.35">
      <c r="B6" s="14"/>
      <c r="C6" s="15" t="s">
        <v>251</v>
      </c>
      <c r="D6" s="17">
        <v>35000</v>
      </c>
    </row>
    <row r="7" spans="2:4" x14ac:dyDescent="0.35">
      <c r="B7" s="14"/>
      <c r="C7" s="15" t="s">
        <v>252</v>
      </c>
      <c r="D7" s="17">
        <v>25000</v>
      </c>
    </row>
    <row r="8" spans="2:4" x14ac:dyDescent="0.35">
      <c r="B8" s="14"/>
      <c r="C8" s="15" t="s">
        <v>253</v>
      </c>
      <c r="D8" s="17">
        <v>24000</v>
      </c>
    </row>
    <row r="9" spans="2:4" x14ac:dyDescent="0.35">
      <c r="B9" s="14"/>
      <c r="C9" s="15" t="s">
        <v>254</v>
      </c>
      <c r="D9" s="17">
        <v>35000</v>
      </c>
    </row>
    <row r="10" spans="2:4" x14ac:dyDescent="0.35">
      <c r="B10" s="14"/>
      <c r="C10" s="15" t="s">
        <v>255</v>
      </c>
      <c r="D10" s="17">
        <v>45000</v>
      </c>
    </row>
    <row r="11" spans="2:4" x14ac:dyDescent="0.35">
      <c r="B11" s="14"/>
      <c r="C11" s="15" t="s">
        <v>256</v>
      </c>
      <c r="D11" s="17">
        <v>25000</v>
      </c>
    </row>
    <row r="12" spans="2:4" ht="15" thickBot="1" x14ac:dyDescent="0.4">
      <c r="B12" s="14"/>
      <c r="C12" s="15" t="s">
        <v>257</v>
      </c>
      <c r="D12" s="17">
        <v>10000</v>
      </c>
    </row>
    <row r="13" spans="2:4" ht="15" thickBot="1" x14ac:dyDescent="0.4">
      <c r="B13" s="25" t="s">
        <v>258</v>
      </c>
      <c r="C13" s="21"/>
      <c r="D13" s="22"/>
    </row>
    <row r="14" spans="2:4" x14ac:dyDescent="0.35">
      <c r="B14" s="14"/>
      <c r="C14" s="15" t="s">
        <v>250</v>
      </c>
      <c r="D14" s="17">
        <v>30000</v>
      </c>
    </row>
    <row r="15" spans="2:4" x14ac:dyDescent="0.35">
      <c r="B15" s="14"/>
      <c r="C15" s="15" t="s">
        <v>251</v>
      </c>
      <c r="D15" s="17">
        <v>18000</v>
      </c>
    </row>
    <row r="16" spans="2:4" x14ac:dyDescent="0.35">
      <c r="B16" s="14"/>
      <c r="C16" s="15" t="s">
        <v>252</v>
      </c>
      <c r="D16" s="17">
        <v>15000</v>
      </c>
    </row>
    <row r="17" spans="2:4" x14ac:dyDescent="0.35">
      <c r="B17" s="14"/>
      <c r="C17" s="15" t="s">
        <v>253</v>
      </c>
      <c r="D17" s="17">
        <v>14000</v>
      </c>
    </row>
    <row r="18" spans="2:4" x14ac:dyDescent="0.35">
      <c r="B18" s="14"/>
      <c r="C18" s="15" t="s">
        <v>254</v>
      </c>
      <c r="D18" s="17">
        <v>28000</v>
      </c>
    </row>
    <row r="19" spans="2:4" x14ac:dyDescent="0.35">
      <c r="B19" s="14"/>
      <c r="C19" s="15" t="s">
        <v>255</v>
      </c>
      <c r="D19" s="17">
        <v>28000</v>
      </c>
    </row>
    <row r="20" spans="2:4" x14ac:dyDescent="0.35">
      <c r="B20" s="14"/>
      <c r="C20" s="15" t="s">
        <v>256</v>
      </c>
      <c r="D20" s="17">
        <v>15000</v>
      </c>
    </row>
    <row r="21" spans="2:4" ht="15" thickBot="1" x14ac:dyDescent="0.4">
      <c r="B21" s="14"/>
      <c r="C21" s="15" t="s">
        <v>257</v>
      </c>
      <c r="D21" s="17">
        <v>6000</v>
      </c>
    </row>
    <row r="22" spans="2:4" ht="15" thickBot="1" x14ac:dyDescent="0.4">
      <c r="B22" s="25" t="s">
        <v>259</v>
      </c>
      <c r="C22" s="21"/>
      <c r="D22" s="22"/>
    </row>
    <row r="23" spans="2:4" x14ac:dyDescent="0.35">
      <c r="B23" s="14"/>
      <c r="C23" s="15" t="s">
        <v>250</v>
      </c>
      <c r="D23" s="17">
        <v>15000</v>
      </c>
    </row>
    <row r="24" spans="2:4" x14ac:dyDescent="0.35">
      <c r="B24" s="14"/>
      <c r="C24" s="15" t="s">
        <v>251</v>
      </c>
      <c r="D24" s="17">
        <v>12000</v>
      </c>
    </row>
    <row r="25" spans="2:4" x14ac:dyDescent="0.35">
      <c r="B25" s="14"/>
      <c r="C25" s="15" t="s">
        <v>252</v>
      </c>
      <c r="D25" s="17">
        <v>10000</v>
      </c>
    </row>
    <row r="26" spans="2:4" x14ac:dyDescent="0.35">
      <c r="B26" s="14"/>
      <c r="C26" s="15" t="s">
        <v>253</v>
      </c>
      <c r="D26" s="17">
        <v>10000</v>
      </c>
    </row>
    <row r="27" spans="2:4" x14ac:dyDescent="0.35">
      <c r="B27" s="14"/>
      <c r="C27" s="15" t="s">
        <v>254</v>
      </c>
      <c r="D27" s="17">
        <v>12000</v>
      </c>
    </row>
    <row r="28" spans="2:4" x14ac:dyDescent="0.35">
      <c r="B28" s="14"/>
      <c r="C28" s="15" t="s">
        <v>255</v>
      </c>
      <c r="D28" s="17">
        <v>15000</v>
      </c>
    </row>
    <row r="29" spans="2:4" x14ac:dyDescent="0.35">
      <c r="B29" s="14"/>
      <c r="C29" s="15" t="s">
        <v>256</v>
      </c>
      <c r="D29" s="17">
        <v>10000</v>
      </c>
    </row>
    <row r="30" spans="2:4" ht="15" thickBot="1" x14ac:dyDescent="0.4">
      <c r="B30" s="14"/>
      <c r="C30" s="15" t="s">
        <v>257</v>
      </c>
      <c r="D30" s="17">
        <v>2000</v>
      </c>
    </row>
    <row r="31" spans="2:4" ht="15" thickBot="1" x14ac:dyDescent="0.4">
      <c r="B31" s="25" t="s">
        <v>260</v>
      </c>
      <c r="C31" s="21"/>
      <c r="D31" s="22"/>
    </row>
    <row r="32" spans="2:4" x14ac:dyDescent="0.35">
      <c r="B32" s="14"/>
      <c r="C32" s="15" t="s">
        <v>250</v>
      </c>
      <c r="D32" s="17">
        <v>60000</v>
      </c>
    </row>
    <row r="33" spans="2:4" x14ac:dyDescent="0.35">
      <c r="B33" s="14"/>
      <c r="C33" s="15" t="s">
        <v>251</v>
      </c>
      <c r="D33" s="17">
        <v>52000</v>
      </c>
    </row>
    <row r="34" spans="2:4" x14ac:dyDescent="0.35">
      <c r="B34" s="14"/>
      <c r="C34" s="15" t="s">
        <v>252</v>
      </c>
      <c r="D34" s="17">
        <v>35000</v>
      </c>
    </row>
    <row r="35" spans="2:4" x14ac:dyDescent="0.35">
      <c r="B35" s="14"/>
      <c r="C35" s="15" t="s">
        <v>253</v>
      </c>
      <c r="D35" s="17">
        <v>35000</v>
      </c>
    </row>
    <row r="36" spans="2:4" x14ac:dyDescent="0.35">
      <c r="B36" s="14"/>
      <c r="C36" s="15" t="s">
        <v>254</v>
      </c>
      <c r="D36" s="17">
        <v>52000</v>
      </c>
    </row>
    <row r="37" spans="2:4" x14ac:dyDescent="0.35">
      <c r="B37" s="14"/>
      <c r="C37" s="15" t="s">
        <v>255</v>
      </c>
      <c r="D37" s="17">
        <v>60000</v>
      </c>
    </row>
    <row r="38" spans="2:4" x14ac:dyDescent="0.35">
      <c r="B38" s="14"/>
      <c r="C38" s="15" t="s">
        <v>256</v>
      </c>
      <c r="D38" s="17">
        <v>35000</v>
      </c>
    </row>
    <row r="39" spans="2:4" ht="15" thickBot="1" x14ac:dyDescent="0.4">
      <c r="B39" s="14"/>
      <c r="C39" s="15" t="s">
        <v>257</v>
      </c>
      <c r="D39" s="17">
        <v>15000</v>
      </c>
    </row>
    <row r="40" spans="2:4" ht="15" thickBot="1" x14ac:dyDescent="0.4">
      <c r="B40" s="25" t="s">
        <v>261</v>
      </c>
      <c r="C40" s="21"/>
      <c r="D40" s="22"/>
    </row>
    <row r="41" spans="2:4" x14ac:dyDescent="0.35">
      <c r="B41" s="14"/>
      <c r="C41" s="15" t="s">
        <v>250</v>
      </c>
      <c r="D41" s="17">
        <v>55000</v>
      </c>
    </row>
    <row r="42" spans="2:4" x14ac:dyDescent="0.35">
      <c r="B42" s="14"/>
      <c r="C42" s="15" t="s">
        <v>251</v>
      </c>
      <c r="D42" s="17">
        <v>46000</v>
      </c>
    </row>
    <row r="43" spans="2:4" x14ac:dyDescent="0.35">
      <c r="B43" s="14"/>
      <c r="C43" s="15" t="s">
        <v>252</v>
      </c>
      <c r="D43" s="17">
        <v>32000</v>
      </c>
    </row>
    <row r="44" spans="2:4" x14ac:dyDescent="0.35">
      <c r="B44" s="14"/>
      <c r="C44" s="15" t="s">
        <v>253</v>
      </c>
      <c r="D44" s="17">
        <v>32000</v>
      </c>
    </row>
    <row r="45" spans="2:4" x14ac:dyDescent="0.35">
      <c r="B45" s="14"/>
      <c r="C45" s="15" t="s">
        <v>254</v>
      </c>
      <c r="D45" s="17">
        <v>46000</v>
      </c>
    </row>
    <row r="46" spans="2:4" x14ac:dyDescent="0.35">
      <c r="B46" s="14"/>
      <c r="C46" s="15" t="s">
        <v>255</v>
      </c>
      <c r="D46" s="17">
        <v>55000</v>
      </c>
    </row>
    <row r="47" spans="2:4" x14ac:dyDescent="0.35">
      <c r="B47" s="14"/>
      <c r="C47" s="15" t="s">
        <v>256</v>
      </c>
      <c r="D47" s="17">
        <v>32000</v>
      </c>
    </row>
    <row r="48" spans="2:4" ht="15" thickBot="1" x14ac:dyDescent="0.4">
      <c r="B48" s="18"/>
      <c r="C48" s="19" t="s">
        <v>257</v>
      </c>
      <c r="D48" s="20">
        <v>15000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048576"/>
  <sheetViews>
    <sheetView zoomScale="80" zoomScaleNormal="80" workbookViewId="0">
      <selection activeCell="F26" sqref="F26"/>
    </sheetView>
  </sheetViews>
  <sheetFormatPr defaultRowHeight="14.5" x14ac:dyDescent="0.35"/>
  <cols>
    <col min="1" max="1" width="16.453125" style="7" customWidth="1"/>
    <col min="2" max="2" width="15.453125" style="7" customWidth="1"/>
    <col min="3" max="3" width="40.453125" style="7" customWidth="1"/>
    <col min="4" max="4" width="24.1796875" style="7" customWidth="1"/>
    <col min="5" max="5" width="13.81640625" style="7" customWidth="1"/>
    <col min="6" max="6" width="12.54296875" style="7" customWidth="1"/>
    <col min="7" max="7" width="20.54296875" style="7" customWidth="1"/>
    <col min="8" max="10" width="12.54296875" style="7" customWidth="1"/>
    <col min="11" max="11" width="13.54296875" style="7" bestFit="1" customWidth="1"/>
    <col min="12" max="12" width="16.453125" style="7" bestFit="1" customWidth="1"/>
    <col min="13" max="13" width="36.81640625" style="7" customWidth="1"/>
  </cols>
  <sheetData>
    <row r="1" spans="1:13" x14ac:dyDescent="0.35">
      <c r="A1" s="338" t="s">
        <v>1720</v>
      </c>
      <c r="B1" s="338" t="s">
        <v>1721</v>
      </c>
      <c r="C1" s="338" t="s">
        <v>1722</v>
      </c>
      <c r="D1" s="338" t="s">
        <v>1723</v>
      </c>
      <c r="E1" s="338" t="s">
        <v>1724</v>
      </c>
      <c r="F1" s="338" t="s">
        <v>1725</v>
      </c>
      <c r="G1" s="338" t="s">
        <v>1726</v>
      </c>
      <c r="H1" s="338" t="s">
        <v>1727</v>
      </c>
      <c r="I1" s="338" t="s">
        <v>1728</v>
      </c>
      <c r="J1" s="338" t="s">
        <v>1729</v>
      </c>
      <c r="K1" s="338" t="s">
        <v>1730</v>
      </c>
      <c r="L1" s="338" t="s">
        <v>1731</v>
      </c>
      <c r="M1" s="338" t="s">
        <v>1732</v>
      </c>
    </row>
    <row r="2" spans="1:13" x14ac:dyDescent="0.35">
      <c r="A2" s="7" t="s">
        <v>1733</v>
      </c>
      <c r="B2" s="7" t="s">
        <v>1419</v>
      </c>
      <c r="C2" s="7" t="s">
        <v>1734</v>
      </c>
      <c r="D2" s="7" t="s">
        <v>1735</v>
      </c>
      <c r="E2" s="7">
        <v>13</v>
      </c>
      <c r="F2" s="7" t="s">
        <v>1111</v>
      </c>
      <c r="G2" s="7" t="s">
        <v>1736</v>
      </c>
      <c r="H2" s="339">
        <v>43709</v>
      </c>
      <c r="I2" s="7" t="str">
        <f>IFERROR(VLOOKUP(B2,[4]Lookup!$K$1:$N$15,2,FALSE),"-")</f>
        <v>BHL</v>
      </c>
      <c r="J2" s="7" t="str">
        <f>IFERROR(VLOOKUP(B2,[4]Lookup!$K$1:$N$15,3,FALSE),"-")</f>
        <v>BCP</v>
      </c>
      <c r="K2" s="340">
        <f>IFERROR(VLOOKUP(B2,[4]Lookup!$K$1:$N$15,4,FALSE),"-")</f>
        <v>826248</v>
      </c>
      <c r="L2" s="341">
        <f>IFERROR((K2*E2),"-")</f>
        <v>10741224</v>
      </c>
    </row>
    <row r="3" spans="1:13" x14ac:dyDescent="0.35">
      <c r="A3" s="7" t="s">
        <v>1733</v>
      </c>
      <c r="B3" s="7" t="s">
        <v>861</v>
      </c>
      <c r="C3" s="7" t="s">
        <v>1734</v>
      </c>
      <c r="D3" s="7" t="s">
        <v>1735</v>
      </c>
      <c r="E3" s="7">
        <v>8</v>
      </c>
      <c r="F3" s="7" t="s">
        <v>1111</v>
      </c>
      <c r="G3" s="7" t="s">
        <v>1736</v>
      </c>
      <c r="H3" s="339">
        <v>43709</v>
      </c>
      <c r="I3" s="7" t="str">
        <f>IFERROR(VLOOKUP(B3,[4]Lookup!$K$1:$N$15,2,FALSE),"-")</f>
        <v>HEXMD</v>
      </c>
      <c r="J3" s="7" t="str">
        <f>IFERROR(VLOOKUP(B3,[4]Lookup!$K$1:$N$15,3,FALSE),"-")</f>
        <v>GCI</v>
      </c>
      <c r="K3" s="340">
        <f>IFERROR(VLOOKUP(B3,[4]Lookup!$K$1:$N$15,4,FALSE),"-")</f>
        <v>1250810</v>
      </c>
      <c r="L3" s="341">
        <f t="shared" ref="L3:L35" si="0">IFERROR((K3*E3),"-")</f>
        <v>10006480</v>
      </c>
    </row>
    <row r="4" spans="1:13" x14ac:dyDescent="0.35">
      <c r="A4" s="7" t="s">
        <v>1733</v>
      </c>
      <c r="B4" s="7" t="s">
        <v>1347</v>
      </c>
      <c r="C4" s="7" t="s">
        <v>1734</v>
      </c>
      <c r="D4" s="7" t="s">
        <v>1735</v>
      </c>
      <c r="E4" s="7">
        <v>6</v>
      </c>
      <c r="F4" s="7" t="s">
        <v>1111</v>
      </c>
      <c r="G4" s="7" t="s">
        <v>1736</v>
      </c>
      <c r="H4" s="339">
        <v>43709</v>
      </c>
      <c r="I4" s="7" t="str">
        <f>IFERROR(VLOOKUP(B4,[4]Lookup!$K$1:$N$15,2,FALSE),"-")</f>
        <v>BHL</v>
      </c>
      <c r="J4" s="7" t="str">
        <f>IFERROR(VLOOKUP(B4,[4]Lookup!$K$1:$N$15,3,FALSE),"-")</f>
        <v>BCP</v>
      </c>
      <c r="K4" s="340">
        <f>IFERROR(VLOOKUP(B4,[4]Lookup!$K$1:$N$15,4,FALSE),"-")</f>
        <v>1055000</v>
      </c>
      <c r="L4" s="341">
        <f t="shared" si="0"/>
        <v>6330000</v>
      </c>
    </row>
    <row r="5" spans="1:13" x14ac:dyDescent="0.35">
      <c r="A5" s="7" t="s">
        <v>1733</v>
      </c>
      <c r="B5" s="7" t="s">
        <v>806</v>
      </c>
      <c r="C5" s="7" t="s">
        <v>1734</v>
      </c>
      <c r="D5" s="7" t="s">
        <v>1735</v>
      </c>
      <c r="E5" s="7">
        <v>4</v>
      </c>
      <c r="F5" s="7" t="s">
        <v>1111</v>
      </c>
      <c r="G5" s="7" t="s">
        <v>1736</v>
      </c>
      <c r="H5" s="339">
        <v>43709</v>
      </c>
      <c r="I5" s="7" t="str">
        <f>IFERROR(VLOOKUP(B5,[4]Lookup!$K$1:$N$15,2,FALSE),"-")</f>
        <v>MG</v>
      </c>
      <c r="J5" s="7" t="str">
        <f>IFERROR(VLOOKUP(B5,[4]Lookup!$K$1:$N$15,3,FALSE),"-")</f>
        <v>GCI</v>
      </c>
      <c r="K5" s="340">
        <f>IFERROR(VLOOKUP(B5,[4]Lookup!$K$1:$N$15,4,FALSE),"-")</f>
        <v>2161000</v>
      </c>
      <c r="L5" s="341">
        <f t="shared" si="0"/>
        <v>8644000</v>
      </c>
    </row>
    <row r="6" spans="1:13" x14ac:dyDescent="0.35">
      <c r="A6" s="7" t="s">
        <v>1733</v>
      </c>
      <c r="B6" s="7" t="s">
        <v>1137</v>
      </c>
      <c r="C6" s="7" t="s">
        <v>1737</v>
      </c>
      <c r="D6" s="7" t="s">
        <v>1735</v>
      </c>
      <c r="E6" s="7">
        <v>1</v>
      </c>
      <c r="F6" s="7" t="s">
        <v>1111</v>
      </c>
      <c r="G6" s="7" t="s">
        <v>1736</v>
      </c>
      <c r="H6" s="339">
        <v>43709</v>
      </c>
      <c r="I6" s="7" t="str">
        <f>IFERROR(VLOOKUP(B6,[4]Lookup!$K$1:$N$15,2,FALSE),"-")</f>
        <v>MG</v>
      </c>
      <c r="J6" s="7" t="str">
        <f>IFERROR(VLOOKUP(B6,[4]Lookup!$K$1:$N$15,3,FALSE),"-")</f>
        <v>GCI</v>
      </c>
      <c r="K6" s="340">
        <f>IFERROR(VLOOKUP(B6,[4]Lookup!$K$1:$N$15,4,FALSE),"-")</f>
        <v>2593000</v>
      </c>
      <c r="L6" s="341">
        <f t="shared" si="0"/>
        <v>2593000</v>
      </c>
    </row>
    <row r="7" spans="1:13" x14ac:dyDescent="0.35">
      <c r="A7" s="7" t="s">
        <v>1733</v>
      </c>
      <c r="B7" s="7" t="s">
        <v>1422</v>
      </c>
      <c r="C7" s="7" t="s">
        <v>1737</v>
      </c>
      <c r="D7" s="7" t="s">
        <v>1735</v>
      </c>
      <c r="E7" s="7">
        <v>1</v>
      </c>
      <c r="F7" s="7" t="s">
        <v>1111</v>
      </c>
      <c r="G7" s="7" t="s">
        <v>1736</v>
      </c>
      <c r="H7" s="339">
        <v>43709</v>
      </c>
      <c r="I7" s="7" t="str">
        <f>IFERROR(VLOOKUP(B7,[4]Lookup!$K$1:$N$15,2,FALSE),"-")</f>
        <v>SCOM</v>
      </c>
      <c r="J7" s="7" t="str">
        <f>IFERROR(VLOOKUP(B7,[4]Lookup!$K$1:$N$15,3,FALSE),"-")</f>
        <v>GP</v>
      </c>
      <c r="K7" s="340">
        <f>IFERROR(VLOOKUP(B7,[4]Lookup!$K$1:$N$15,4,FALSE),"-")</f>
        <v>1038544.0000000001</v>
      </c>
      <c r="L7" s="341">
        <f t="shared" si="0"/>
        <v>1038544.0000000001</v>
      </c>
    </row>
    <row r="8" spans="1:13" x14ac:dyDescent="0.35">
      <c r="A8" s="7" t="s">
        <v>1733</v>
      </c>
      <c r="B8" s="7" t="s">
        <v>1347</v>
      </c>
      <c r="C8" s="7" t="s">
        <v>1738</v>
      </c>
      <c r="D8" s="7" t="s">
        <v>1735</v>
      </c>
      <c r="E8" s="7">
        <v>6</v>
      </c>
      <c r="F8" s="7" t="s">
        <v>1111</v>
      </c>
      <c r="G8" s="7" t="s">
        <v>1736</v>
      </c>
      <c r="H8" s="339">
        <v>43709</v>
      </c>
      <c r="I8" s="7" t="str">
        <f>IFERROR(VLOOKUP(B8,[4]Lookup!$K$1:$N$15,2,FALSE),"-")</f>
        <v>BHL</v>
      </c>
      <c r="J8" s="7" t="str">
        <f>IFERROR(VLOOKUP(B8,[4]Lookup!$K$1:$N$15,3,FALSE),"-")</f>
        <v>BCP</v>
      </c>
      <c r="K8" s="340">
        <f>IFERROR(VLOOKUP(B8,[4]Lookup!$K$1:$N$15,4,FALSE),"-")</f>
        <v>1055000</v>
      </c>
      <c r="L8" s="341">
        <f t="shared" si="0"/>
        <v>6330000</v>
      </c>
      <c r="M8" s="7" t="s">
        <v>1739</v>
      </c>
    </row>
    <row r="9" spans="1:13" x14ac:dyDescent="0.35">
      <c r="A9" s="7" t="s">
        <v>1740</v>
      </c>
      <c r="B9" s="7" t="s">
        <v>1419</v>
      </c>
      <c r="C9" s="7" t="s">
        <v>1741</v>
      </c>
      <c r="D9" s="7" t="s">
        <v>1742</v>
      </c>
      <c r="E9" s="7">
        <v>3</v>
      </c>
      <c r="F9" s="7" t="s">
        <v>1111</v>
      </c>
      <c r="G9" s="7" t="s">
        <v>1736</v>
      </c>
      <c r="H9" s="339">
        <v>43709</v>
      </c>
      <c r="I9" s="7" t="str">
        <f>IFERROR(VLOOKUP(B9,[4]Lookup!$K$1:$N$15,2,FALSE),"-")</f>
        <v>BHL</v>
      </c>
      <c r="J9" s="7" t="str">
        <f>IFERROR(VLOOKUP(B9,[4]Lookup!$K$1:$N$15,3,FALSE),"-")</f>
        <v>BCP</v>
      </c>
      <c r="K9" s="340">
        <f>IFERROR(VLOOKUP(B9,[4]Lookup!$K$1:$N$15,4,FALSE),"-")</f>
        <v>826248</v>
      </c>
      <c r="L9" s="341">
        <f t="shared" si="0"/>
        <v>2478744</v>
      </c>
    </row>
    <row r="10" spans="1:13" x14ac:dyDescent="0.35">
      <c r="A10" s="7" t="s">
        <v>1740</v>
      </c>
      <c r="B10" s="7" t="s">
        <v>806</v>
      </c>
      <c r="C10" s="7" t="s">
        <v>1741</v>
      </c>
      <c r="D10" s="7" t="s">
        <v>1742</v>
      </c>
      <c r="E10" s="7">
        <v>5</v>
      </c>
      <c r="F10" s="7" t="s">
        <v>1111</v>
      </c>
      <c r="G10" s="7" t="s">
        <v>1736</v>
      </c>
      <c r="H10" s="339">
        <v>43709</v>
      </c>
      <c r="I10" s="7" t="str">
        <f>IFERROR(VLOOKUP(B10,[4]Lookup!$K$1:$N$15,2,FALSE),"-")</f>
        <v>MG</v>
      </c>
      <c r="J10" s="7" t="str">
        <f>IFERROR(VLOOKUP(B10,[4]Lookup!$K$1:$N$15,3,FALSE),"-")</f>
        <v>GCI</v>
      </c>
      <c r="K10" s="340">
        <f>IFERROR(VLOOKUP(B10,[4]Lookup!$K$1:$N$15,4,FALSE),"-")</f>
        <v>2161000</v>
      </c>
      <c r="L10" s="341">
        <f t="shared" si="0"/>
        <v>10805000</v>
      </c>
    </row>
    <row r="11" spans="1:13" x14ac:dyDescent="0.35">
      <c r="A11" s="7" t="s">
        <v>1743</v>
      </c>
      <c r="B11" s="7" t="s">
        <v>1419</v>
      </c>
      <c r="C11" s="7" t="s">
        <v>1744</v>
      </c>
      <c r="D11" s="7" t="s">
        <v>1745</v>
      </c>
      <c r="E11" s="7">
        <v>4</v>
      </c>
      <c r="F11" s="7" t="s">
        <v>1111</v>
      </c>
      <c r="G11" s="7" t="s">
        <v>1736</v>
      </c>
      <c r="H11" s="339">
        <v>43709</v>
      </c>
      <c r="I11" s="7" t="str">
        <f>IFERROR(VLOOKUP(B11,[4]Lookup!$K$1:$N$15,2,FALSE),"-")</f>
        <v>BHL</v>
      </c>
      <c r="J11" s="7" t="str">
        <f>IFERROR(VLOOKUP(B11,[4]Lookup!$K$1:$N$15,3,FALSE),"-")</f>
        <v>BCP</v>
      </c>
      <c r="K11" s="340">
        <f>IFERROR(VLOOKUP(B11,[4]Lookup!$K$1:$N$15,4,FALSE),"-")</f>
        <v>826248</v>
      </c>
      <c r="L11" s="341">
        <f t="shared" si="0"/>
        <v>3304992</v>
      </c>
    </row>
    <row r="12" spans="1:13" x14ac:dyDescent="0.35">
      <c r="A12" s="7" t="s">
        <v>1743</v>
      </c>
      <c r="B12" s="7" t="s">
        <v>1419</v>
      </c>
      <c r="C12" s="7" t="s">
        <v>1746</v>
      </c>
      <c r="D12" s="7" t="s">
        <v>1745</v>
      </c>
      <c r="E12" s="7">
        <v>4</v>
      </c>
      <c r="F12" s="7" t="s">
        <v>1111</v>
      </c>
      <c r="G12" s="7" t="s">
        <v>1736</v>
      </c>
      <c r="H12" s="339">
        <v>43709</v>
      </c>
      <c r="I12" s="7" t="str">
        <f>IFERROR(VLOOKUP(B12,[4]Lookup!$K$1:$N$15,2,FALSE),"-")</f>
        <v>BHL</v>
      </c>
      <c r="J12" s="7" t="str">
        <f>IFERROR(VLOOKUP(B12,[4]Lookup!$K$1:$N$15,3,FALSE),"-")</f>
        <v>BCP</v>
      </c>
      <c r="K12" s="340">
        <f>IFERROR(VLOOKUP(B12,[4]Lookup!$K$1:$N$15,4,FALSE),"-")</f>
        <v>826248</v>
      </c>
      <c r="L12" s="341">
        <f t="shared" si="0"/>
        <v>3304992</v>
      </c>
    </row>
    <row r="13" spans="1:13" x14ac:dyDescent="0.35">
      <c r="A13" s="7" t="s">
        <v>1747</v>
      </c>
      <c r="B13" s="7" t="s">
        <v>1419</v>
      </c>
      <c r="C13" s="7" t="s">
        <v>1741</v>
      </c>
      <c r="D13" s="7" t="s">
        <v>1748</v>
      </c>
      <c r="E13" s="7">
        <v>2</v>
      </c>
      <c r="F13" s="7" t="s">
        <v>1111</v>
      </c>
      <c r="G13" s="7" t="s">
        <v>1736</v>
      </c>
      <c r="H13" s="339">
        <v>43709</v>
      </c>
      <c r="I13" s="7" t="str">
        <f>IFERROR(VLOOKUP(B13,[4]Lookup!$K$1:$N$15,2,FALSE),"-")</f>
        <v>BHL</v>
      </c>
      <c r="J13" s="7" t="str">
        <f>IFERROR(VLOOKUP(B13,[4]Lookup!$K$1:$N$15,3,FALSE),"-")</f>
        <v>BCP</v>
      </c>
      <c r="K13" s="340">
        <f>IFERROR(VLOOKUP(B13,[4]Lookup!$K$1:$N$15,4,FALSE),"-")</f>
        <v>826248</v>
      </c>
      <c r="L13" s="341">
        <f t="shared" si="0"/>
        <v>1652496</v>
      </c>
    </row>
    <row r="14" spans="1:13" x14ac:dyDescent="0.35">
      <c r="A14" s="7" t="s">
        <v>1747</v>
      </c>
      <c r="B14" s="7" t="s">
        <v>806</v>
      </c>
      <c r="C14" s="7" t="s">
        <v>1741</v>
      </c>
      <c r="D14" s="7" t="s">
        <v>1748</v>
      </c>
      <c r="E14" s="7">
        <v>2</v>
      </c>
      <c r="F14" s="7" t="s">
        <v>1111</v>
      </c>
      <c r="G14" s="7" t="s">
        <v>1736</v>
      </c>
      <c r="H14" s="339">
        <v>43709</v>
      </c>
      <c r="I14" s="7" t="str">
        <f>IFERROR(VLOOKUP(B14,[4]Lookup!$K$1:$N$15,2,FALSE),"-")</f>
        <v>MG</v>
      </c>
      <c r="J14" s="7" t="str">
        <f>IFERROR(VLOOKUP(B14,[4]Lookup!$K$1:$N$15,3,FALSE),"-")</f>
        <v>GCI</v>
      </c>
      <c r="K14" s="340">
        <f>IFERROR(VLOOKUP(B14,[4]Lookup!$K$1:$N$15,4,FALSE),"-")</f>
        <v>2161000</v>
      </c>
      <c r="L14" s="341">
        <f t="shared" si="0"/>
        <v>4322000</v>
      </c>
    </row>
    <row r="15" spans="1:13" x14ac:dyDescent="0.35">
      <c r="A15" s="7" t="s">
        <v>1749</v>
      </c>
      <c r="B15" s="7" t="s">
        <v>1419</v>
      </c>
      <c r="C15" s="7" t="s">
        <v>1750</v>
      </c>
      <c r="D15" s="7" t="s">
        <v>1751</v>
      </c>
      <c r="E15" s="7">
        <v>1</v>
      </c>
      <c r="F15" s="7" t="s">
        <v>1111</v>
      </c>
      <c r="G15" s="7" t="s">
        <v>1736</v>
      </c>
      <c r="H15" s="339">
        <v>43709</v>
      </c>
      <c r="I15" s="7" t="str">
        <f>IFERROR(VLOOKUP(B15,[4]Lookup!$K$1:$N$15,2,FALSE),"-")</f>
        <v>BHL</v>
      </c>
      <c r="J15" s="7" t="str">
        <f>IFERROR(VLOOKUP(B15,[4]Lookup!$K$1:$N$15,3,FALSE),"-")</f>
        <v>BCP</v>
      </c>
      <c r="K15" s="340">
        <f>IFERROR(VLOOKUP(B15,[4]Lookup!$K$1:$N$15,4,FALSE),"-")</f>
        <v>826248</v>
      </c>
      <c r="L15" s="341">
        <f t="shared" si="0"/>
        <v>826248</v>
      </c>
    </row>
    <row r="16" spans="1:13" x14ac:dyDescent="0.35">
      <c r="A16" s="7" t="s">
        <v>1752</v>
      </c>
      <c r="B16" s="7" t="s">
        <v>1419</v>
      </c>
      <c r="C16" s="7" t="s">
        <v>1753</v>
      </c>
      <c r="D16" s="7" t="s">
        <v>1754</v>
      </c>
      <c r="E16" s="7">
        <v>1</v>
      </c>
      <c r="F16" s="7" t="s">
        <v>1111</v>
      </c>
      <c r="G16" s="7" t="s">
        <v>1736</v>
      </c>
      <c r="H16" s="339">
        <v>43709</v>
      </c>
      <c r="I16" s="7" t="str">
        <f>IFERROR(VLOOKUP(B16,[4]Lookup!$K$1:$N$15,2,FALSE),"-")</f>
        <v>BHL</v>
      </c>
      <c r="J16" s="7" t="str">
        <f>IFERROR(VLOOKUP(B16,[4]Lookup!$K$1:$N$15,3,FALSE),"-")</f>
        <v>BCP</v>
      </c>
      <c r="K16" s="340">
        <f>IFERROR(VLOOKUP(B16,[4]Lookup!$K$1:$N$15,4,FALSE),"-")</f>
        <v>826248</v>
      </c>
      <c r="L16" s="341">
        <f t="shared" si="0"/>
        <v>826248</v>
      </c>
    </row>
    <row r="17" spans="8:12" x14ac:dyDescent="0.35">
      <c r="H17" s="339"/>
      <c r="I17" s="7" t="str">
        <f>IFERROR(VLOOKUP(B17,[4]Lookup!$K$1:$N$15,2,FALSE),"-")</f>
        <v>-</v>
      </c>
      <c r="J17" s="7" t="str">
        <f>IFERROR(VLOOKUP(B17,[4]Lookup!$K$1:$N$15,3,FALSE),"-")</f>
        <v>-</v>
      </c>
      <c r="K17" s="341" t="str">
        <f>IFERROR(VLOOKUP(B17,[4]Lookup!$K$1:$N$15,3,FALSE),"-")</f>
        <v>-</v>
      </c>
      <c r="L17" s="341" t="str">
        <f t="shared" si="0"/>
        <v>-</v>
      </c>
    </row>
    <row r="18" spans="8:12" x14ac:dyDescent="0.35">
      <c r="H18" s="339"/>
      <c r="I18" s="7" t="str">
        <f>IFERROR(VLOOKUP(B18,[4]Lookup!$K$1:$N$15,2,FALSE),"-")</f>
        <v>-</v>
      </c>
      <c r="J18" s="7" t="str">
        <f>IFERROR(VLOOKUP(B18,[4]Lookup!$K$1:$N$15,3,FALSE),"-")</f>
        <v>-</v>
      </c>
      <c r="K18" s="341" t="str">
        <f>IFERROR(VLOOKUP(B18,[4]Lookup!$K$1:$N$15,3,FALSE),"-")</f>
        <v>-</v>
      </c>
      <c r="L18" s="341" t="str">
        <f t="shared" si="0"/>
        <v>-</v>
      </c>
    </row>
    <row r="19" spans="8:12" x14ac:dyDescent="0.35">
      <c r="H19" s="339"/>
      <c r="I19" s="7" t="str">
        <f>IFERROR(VLOOKUP(B19,[4]Lookup!$K$1:$N$15,2,FALSE),"-")</f>
        <v>-</v>
      </c>
      <c r="J19" s="7" t="str">
        <f>IFERROR(VLOOKUP(B19,[4]Lookup!$K$1:$N$15,3,FALSE),"-")</f>
        <v>-</v>
      </c>
      <c r="K19" s="341" t="str">
        <f>IFERROR(VLOOKUP(B19,[4]Lookup!$K$1:$N$15,3,FALSE),"-")</f>
        <v>-</v>
      </c>
      <c r="L19" s="341" t="str">
        <f t="shared" si="0"/>
        <v>-</v>
      </c>
    </row>
    <row r="20" spans="8:12" x14ac:dyDescent="0.35">
      <c r="H20" s="339"/>
      <c r="I20" s="7" t="str">
        <f>IFERROR(VLOOKUP(B20,[4]Lookup!$K$1:$N$15,2,FALSE),"-")</f>
        <v>-</v>
      </c>
      <c r="J20" s="7" t="str">
        <f>IFERROR(VLOOKUP(B20,[4]Lookup!$K$1:$N$15,3,FALSE),"-")</f>
        <v>-</v>
      </c>
      <c r="K20" s="341" t="str">
        <f>IFERROR(VLOOKUP(B20,[4]Lookup!$K$1:$N$15,3,FALSE),"-")</f>
        <v>-</v>
      </c>
      <c r="L20" s="341" t="str">
        <f t="shared" si="0"/>
        <v>-</v>
      </c>
    </row>
    <row r="21" spans="8:12" x14ac:dyDescent="0.35">
      <c r="H21" s="339"/>
      <c r="I21" s="7" t="str">
        <f>IFERROR(VLOOKUP(B21,[4]Lookup!$K$1:$N$15,2,FALSE),"-")</f>
        <v>-</v>
      </c>
      <c r="J21" s="7" t="str">
        <f>IFERROR(VLOOKUP(B21,[4]Lookup!$K$1:$N$15,3,FALSE),"-")</f>
        <v>-</v>
      </c>
      <c r="K21" s="341" t="str">
        <f>IFERROR(VLOOKUP(B21,[4]Lookup!$K$1:$N$15,3,FALSE),"-")</f>
        <v>-</v>
      </c>
      <c r="L21" s="341" t="str">
        <f t="shared" si="0"/>
        <v>-</v>
      </c>
    </row>
    <row r="22" spans="8:12" x14ac:dyDescent="0.35">
      <c r="H22" s="339"/>
      <c r="I22" s="7" t="str">
        <f>IFERROR(VLOOKUP(B22,[4]Lookup!$K$1:$N$15,2,FALSE),"-")</f>
        <v>-</v>
      </c>
      <c r="J22" s="7" t="str">
        <f>IFERROR(VLOOKUP(B22,[4]Lookup!$K$1:$N$15,3,FALSE),"-")</f>
        <v>-</v>
      </c>
      <c r="K22" s="341" t="str">
        <f>IFERROR(VLOOKUP(B22,[4]Lookup!$K$1:$N$15,3,FALSE),"-")</f>
        <v>-</v>
      </c>
      <c r="L22" s="341" t="str">
        <f t="shared" si="0"/>
        <v>-</v>
      </c>
    </row>
    <row r="23" spans="8:12" x14ac:dyDescent="0.35">
      <c r="H23" s="339"/>
      <c r="I23" s="7" t="str">
        <f>IFERROR(VLOOKUP(B23,[4]Lookup!$K$1:$N$15,2,FALSE),"-")</f>
        <v>-</v>
      </c>
      <c r="J23" s="7" t="str">
        <f>IFERROR(VLOOKUP(B23,[4]Lookup!$K$1:$N$15,3,FALSE),"-")</f>
        <v>-</v>
      </c>
      <c r="K23" s="341" t="str">
        <f>IFERROR(VLOOKUP(B23,[4]Lookup!$K$1:$N$15,3,FALSE),"-")</f>
        <v>-</v>
      </c>
      <c r="L23" s="341" t="str">
        <f t="shared" si="0"/>
        <v>-</v>
      </c>
    </row>
    <row r="24" spans="8:12" x14ac:dyDescent="0.35">
      <c r="H24" s="339"/>
      <c r="I24" s="7" t="str">
        <f>IFERROR(VLOOKUP(B24,[4]Lookup!$K$1:$N$15,2,FALSE),"-")</f>
        <v>-</v>
      </c>
      <c r="J24" s="7" t="str">
        <f>IFERROR(VLOOKUP(B24,[4]Lookup!$K$1:$N$15,3,FALSE),"-")</f>
        <v>-</v>
      </c>
      <c r="K24" s="341" t="str">
        <f>IFERROR(VLOOKUP(B24,[4]Lookup!$K$1:$N$15,3,FALSE),"-")</f>
        <v>-</v>
      </c>
      <c r="L24" s="341" t="str">
        <f t="shared" si="0"/>
        <v>-</v>
      </c>
    </row>
    <row r="25" spans="8:12" x14ac:dyDescent="0.35">
      <c r="H25" s="339"/>
      <c r="I25" s="7" t="str">
        <f>IFERROR(VLOOKUP(B25,[4]Lookup!$K$1:$N$15,2,FALSE),"-")</f>
        <v>-</v>
      </c>
      <c r="J25" s="7" t="str">
        <f>IFERROR(VLOOKUP(B25,[4]Lookup!$K$1:$N$15,3,FALSE),"-")</f>
        <v>-</v>
      </c>
      <c r="K25" s="341" t="str">
        <f>IFERROR(VLOOKUP(B25,[4]Lookup!$K$1:$N$15,3,FALSE),"-")</f>
        <v>-</v>
      </c>
      <c r="L25" s="341" t="str">
        <f t="shared" si="0"/>
        <v>-</v>
      </c>
    </row>
    <row r="26" spans="8:12" x14ac:dyDescent="0.35">
      <c r="H26" s="339"/>
      <c r="I26" s="7" t="str">
        <f>IFERROR(VLOOKUP(B26,[4]Lookup!$K$1:$N$15,2,FALSE),"-")</f>
        <v>-</v>
      </c>
      <c r="J26" s="7" t="str">
        <f>IFERROR(VLOOKUP(B26,[4]Lookup!$K$1:$N$15,3,FALSE),"-")</f>
        <v>-</v>
      </c>
      <c r="K26" s="341" t="str">
        <f>IFERROR(VLOOKUP(B26,[4]Lookup!$K$1:$N$15,3,FALSE),"-")</f>
        <v>-</v>
      </c>
      <c r="L26" s="341" t="str">
        <f t="shared" si="0"/>
        <v>-</v>
      </c>
    </row>
    <row r="27" spans="8:12" x14ac:dyDescent="0.35">
      <c r="H27" s="339"/>
      <c r="I27" s="7" t="str">
        <f>IFERROR(VLOOKUP(B27,[4]Lookup!$K$1:$N$15,2,FALSE),"-")</f>
        <v>-</v>
      </c>
      <c r="J27" s="7" t="str">
        <f>IFERROR(VLOOKUP(B27,[4]Lookup!$K$1:$N$15,3,FALSE),"-")</f>
        <v>-</v>
      </c>
      <c r="K27" s="341" t="str">
        <f>IFERROR(VLOOKUP(B27,[4]Lookup!$K$1:$N$15,3,FALSE),"-")</f>
        <v>-</v>
      </c>
      <c r="L27" s="341" t="str">
        <f t="shared" si="0"/>
        <v>-</v>
      </c>
    </row>
    <row r="28" spans="8:12" x14ac:dyDescent="0.35">
      <c r="H28" s="339"/>
      <c r="I28" s="7" t="str">
        <f>IFERROR(VLOOKUP(B28,[4]Lookup!$K$1:$N$15,2,FALSE),"-")</f>
        <v>-</v>
      </c>
      <c r="J28" s="7" t="str">
        <f>IFERROR(VLOOKUP(B28,[4]Lookup!$K$1:$N$15,3,FALSE),"-")</f>
        <v>-</v>
      </c>
      <c r="K28" s="341" t="str">
        <f>IFERROR(VLOOKUP(B28,[4]Lookup!$K$1:$N$15,3,FALSE),"-")</f>
        <v>-</v>
      </c>
      <c r="L28" s="341" t="str">
        <f t="shared" si="0"/>
        <v>-</v>
      </c>
    </row>
    <row r="29" spans="8:12" x14ac:dyDescent="0.35">
      <c r="H29" s="339"/>
      <c r="I29" s="7" t="str">
        <f>IFERROR(VLOOKUP(B29,[4]Lookup!$K$1:$N$15,2,FALSE),"-")</f>
        <v>-</v>
      </c>
      <c r="J29" s="7" t="str">
        <f>IFERROR(VLOOKUP(B29,[4]Lookup!$K$1:$N$15,3,FALSE),"-")</f>
        <v>-</v>
      </c>
      <c r="K29" s="341" t="str">
        <f>IFERROR(VLOOKUP(B29,[4]Lookup!$K$1:$N$15,3,FALSE),"-")</f>
        <v>-</v>
      </c>
      <c r="L29" s="341" t="str">
        <f t="shared" si="0"/>
        <v>-</v>
      </c>
    </row>
    <row r="30" spans="8:12" x14ac:dyDescent="0.35">
      <c r="H30" s="339"/>
      <c r="I30" s="7" t="str">
        <f>IFERROR(VLOOKUP(B30,[4]Lookup!$K$1:$N$15,2,FALSE),"-")</f>
        <v>-</v>
      </c>
      <c r="J30" s="7" t="str">
        <f>IFERROR(VLOOKUP(B30,[4]Lookup!$K$1:$N$15,3,FALSE),"-")</f>
        <v>-</v>
      </c>
      <c r="K30" s="341" t="str">
        <f>IFERROR(VLOOKUP(B30,[4]Lookup!$K$1:$N$15,3,FALSE),"-")</f>
        <v>-</v>
      </c>
      <c r="L30" s="341" t="str">
        <f t="shared" si="0"/>
        <v>-</v>
      </c>
    </row>
    <row r="31" spans="8:12" x14ac:dyDescent="0.35">
      <c r="H31" s="339"/>
      <c r="I31" s="7" t="str">
        <f>IFERROR(VLOOKUP(B31,[4]Lookup!$K$1:$N$15,2,FALSE),"-")</f>
        <v>-</v>
      </c>
      <c r="J31" s="7" t="str">
        <f>IFERROR(VLOOKUP(B31,[4]Lookup!$K$1:$N$15,3,FALSE),"-")</f>
        <v>-</v>
      </c>
      <c r="K31" s="341" t="str">
        <f>IFERROR(VLOOKUP(B31,[4]Lookup!$K$1:$N$15,3,FALSE),"-")</f>
        <v>-</v>
      </c>
      <c r="L31" s="341" t="str">
        <f t="shared" si="0"/>
        <v>-</v>
      </c>
    </row>
    <row r="32" spans="8:12" x14ac:dyDescent="0.35">
      <c r="H32" s="339"/>
      <c r="I32" s="7" t="str">
        <f>IFERROR(VLOOKUP(B32,[4]Lookup!$K$1:$N$15,2,FALSE),"-")</f>
        <v>-</v>
      </c>
      <c r="J32" s="7" t="str">
        <f>IFERROR(VLOOKUP(B32,[4]Lookup!$K$1:$N$15,3,FALSE),"-")</f>
        <v>-</v>
      </c>
      <c r="K32" s="341" t="str">
        <f>IFERROR(VLOOKUP(B32,[4]Lookup!$K$1:$N$15,3,FALSE),"-")</f>
        <v>-</v>
      </c>
      <c r="L32" s="341" t="str">
        <f t="shared" si="0"/>
        <v>-</v>
      </c>
    </row>
    <row r="33" spans="8:12" x14ac:dyDescent="0.35">
      <c r="H33" s="339"/>
      <c r="I33" s="7" t="str">
        <f>IFERROR(VLOOKUP(B33,[4]Lookup!$K$1:$N$15,2,FALSE),"-")</f>
        <v>-</v>
      </c>
      <c r="J33" s="7" t="str">
        <f>IFERROR(VLOOKUP(B33,[4]Lookup!$K$1:$N$15,3,FALSE),"-")</f>
        <v>-</v>
      </c>
      <c r="K33" s="341" t="str">
        <f>IFERROR(VLOOKUP(B33,[4]Lookup!$K$1:$N$15,3,FALSE),"-")</f>
        <v>-</v>
      </c>
      <c r="L33" s="341" t="str">
        <f t="shared" si="0"/>
        <v>-</v>
      </c>
    </row>
    <row r="34" spans="8:12" x14ac:dyDescent="0.35">
      <c r="H34" s="339"/>
      <c r="I34" s="7" t="str">
        <f>IFERROR(VLOOKUP(B34,[4]Lookup!$K$1:$N$15,2,FALSE),"-")</f>
        <v>-</v>
      </c>
      <c r="J34" s="7" t="str">
        <f>IFERROR(VLOOKUP(B34,[4]Lookup!$K$1:$N$15,3,FALSE),"-")</f>
        <v>-</v>
      </c>
      <c r="K34" s="341" t="str">
        <f>IFERROR(VLOOKUP(B34,[4]Lookup!$K$1:$N$15,3,FALSE),"-")</f>
        <v>-</v>
      </c>
      <c r="L34" s="341" t="str">
        <f t="shared" si="0"/>
        <v>-</v>
      </c>
    </row>
    <row r="35" spans="8:12" x14ac:dyDescent="0.35">
      <c r="H35" s="339"/>
      <c r="I35" s="7" t="str">
        <f>IFERROR(VLOOKUP(B35,[4]Lookup!$K$1:$N$15,2,FALSE),"-")</f>
        <v>-</v>
      </c>
      <c r="J35" s="7" t="str">
        <f>IFERROR(VLOOKUP(B35,[4]Lookup!$K$1:$N$15,3,FALSE),"-")</f>
        <v>-</v>
      </c>
      <c r="K35" s="341" t="str">
        <f>IFERROR(VLOOKUP(B35,[4]Lookup!$K$1:$N$15,3,FALSE),"-")</f>
        <v>-</v>
      </c>
      <c r="L35" s="341" t="str">
        <f t="shared" si="0"/>
        <v>-</v>
      </c>
    </row>
    <row r="36" spans="8:12" x14ac:dyDescent="0.35">
      <c r="H36" s="339"/>
      <c r="I36" s="7" t="str">
        <f>IFERROR(VLOOKUP(B36,[4]Lookup!$K$1:$N$15,2,FALSE),"-")</f>
        <v>-</v>
      </c>
      <c r="J36" s="7" t="str">
        <f>IFERROR(VLOOKUP(B36,[4]Lookup!$K$1:$N$15,3,FALSE),"-")</f>
        <v>-</v>
      </c>
      <c r="K36" s="341" t="str">
        <f>IFERROR(VLOOKUP(B36,[4]Lookup!$K$1:$N$15,3,FALSE),"-")</f>
        <v>-</v>
      </c>
      <c r="L36" s="341" t="str">
        <f>IFERROR((K36*E36),"-")</f>
        <v>-</v>
      </c>
    </row>
    <row r="37" spans="8:12" x14ac:dyDescent="0.35">
      <c r="H37" s="339"/>
      <c r="K37" s="342"/>
      <c r="L37" s="342"/>
    </row>
    <row r="1048576" spans="8:8" x14ac:dyDescent="0.35">
      <c r="H1048576" s="339"/>
    </row>
  </sheetData>
  <autoFilter ref="A1:M36" xr:uid="{00000000-0009-0000-0000-000002000000}"/>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'C:\Users\DNaicker\Documents\SSM\RT57\[RT57 Action Plan_September 2019 - BJ.xlsx]Lookup'!#REF!</xm:f>
          </x14:formula1>
          <xm:sqref>G2:G16</xm:sqref>
        </x14:dataValidation>
        <x14:dataValidation type="list" allowBlank="1" showInputMessage="1" showErrorMessage="1" xr:uid="{00000000-0002-0000-0200-000001000000}">
          <x14:formula1>
            <xm:f>'C:\Users\DNaicker\Documents\SSM\RT57\[RT57 Action Plan_September 2019 - BJ.xlsx]Lookup'!#REF!</xm:f>
          </x14:formula1>
          <xm:sqref>F2:F16 A2:B16 H2:H16 H1048576 D2:D16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2:L191"/>
  <sheetViews>
    <sheetView showGridLines="0" tabSelected="1" topLeftCell="B1" zoomScale="80" zoomScaleNormal="80" workbookViewId="0">
      <selection activeCell="H18" sqref="H18:H19"/>
    </sheetView>
  </sheetViews>
  <sheetFormatPr defaultRowHeight="14.5" x14ac:dyDescent="0.35"/>
  <cols>
    <col min="1" max="1" width="9.1796875" customWidth="1"/>
    <col min="2" max="2" width="7.1796875" style="1" customWidth="1"/>
    <col min="3" max="3" width="58.54296875" customWidth="1"/>
    <col min="4" max="4" width="48.1796875" customWidth="1"/>
    <col min="6" max="6" width="34.54296875" customWidth="1"/>
    <col min="7" max="7" width="27.1796875" style="7" customWidth="1"/>
    <col min="8" max="8" width="12.54296875" bestFit="1" customWidth="1"/>
    <col min="9" max="9" width="39.453125" customWidth="1"/>
  </cols>
  <sheetData>
    <row r="2" spans="2:12" x14ac:dyDescent="0.35">
      <c r="B2" s="2"/>
      <c r="C2" s="2"/>
    </row>
    <row r="3" spans="2:12" x14ac:dyDescent="0.35">
      <c r="B3" s="446" t="s">
        <v>1118</v>
      </c>
      <c r="C3" s="446"/>
      <c r="D3" s="446"/>
      <c r="F3" s="137" t="s">
        <v>1125</v>
      </c>
      <c r="G3" s="228"/>
    </row>
    <row r="4" spans="2:12" x14ac:dyDescent="0.35">
      <c r="B4" s="117" t="s">
        <v>788</v>
      </c>
      <c r="C4" s="117" t="s">
        <v>789</v>
      </c>
      <c r="D4" s="117" t="s">
        <v>790</v>
      </c>
      <c r="F4" s="138" t="s">
        <v>789</v>
      </c>
      <c r="G4" s="232" t="s">
        <v>1072</v>
      </c>
    </row>
    <row r="5" spans="2:12" x14ac:dyDescent="0.35">
      <c r="B5" s="34"/>
      <c r="C5" s="34"/>
      <c r="D5" s="34"/>
      <c r="F5" s="140" t="s">
        <v>213</v>
      </c>
      <c r="G5" s="233">
        <v>61991</v>
      </c>
      <c r="H5" s="417">
        <f t="shared" ref="H5:H10" si="0">(G5*25%)+G5</f>
        <v>77488.75</v>
      </c>
    </row>
    <row r="6" spans="2:12" x14ac:dyDescent="0.35">
      <c r="B6" s="133">
        <v>1</v>
      </c>
      <c r="C6" s="132" t="s">
        <v>0</v>
      </c>
      <c r="D6" s="117"/>
      <c r="F6" s="140" t="s">
        <v>214</v>
      </c>
      <c r="G6" s="233">
        <v>42575</v>
      </c>
      <c r="H6" s="417">
        <f t="shared" si="0"/>
        <v>53218.75</v>
      </c>
    </row>
    <row r="7" spans="2:12" x14ac:dyDescent="0.35">
      <c r="B7" s="133"/>
      <c r="C7" s="132"/>
      <c r="D7" s="347"/>
      <c r="F7" s="140" t="s">
        <v>1822</v>
      </c>
      <c r="G7" s="233">
        <v>10563</v>
      </c>
      <c r="H7" s="417">
        <f t="shared" si="0"/>
        <v>13203.75</v>
      </c>
    </row>
    <row r="8" spans="2:12" x14ac:dyDescent="0.35">
      <c r="B8" s="133"/>
      <c r="C8" s="132"/>
      <c r="D8" s="347"/>
      <c r="F8" s="140" t="s">
        <v>1823</v>
      </c>
      <c r="G8" s="233">
        <v>10563</v>
      </c>
      <c r="H8" s="417">
        <f t="shared" si="0"/>
        <v>13203.75</v>
      </c>
    </row>
    <row r="9" spans="2:12" ht="39" x14ac:dyDescent="0.35">
      <c r="B9" s="124"/>
      <c r="C9" s="125" t="s">
        <v>1</v>
      </c>
      <c r="D9" s="126" t="s">
        <v>152</v>
      </c>
      <c r="F9" s="140" t="s">
        <v>215</v>
      </c>
      <c r="G9" s="233">
        <v>3162</v>
      </c>
      <c r="H9" s="417">
        <f t="shared" si="0"/>
        <v>3952.5</v>
      </c>
    </row>
    <row r="10" spans="2:12" ht="26" x14ac:dyDescent="0.35">
      <c r="B10" s="124"/>
      <c r="C10" s="125" t="s">
        <v>2</v>
      </c>
      <c r="D10" s="126" t="s">
        <v>152</v>
      </c>
      <c r="F10" s="140" t="s">
        <v>216</v>
      </c>
      <c r="G10" s="233">
        <v>11891</v>
      </c>
      <c r="H10" s="417">
        <f t="shared" si="0"/>
        <v>14863.75</v>
      </c>
      <c r="I10" s="8"/>
      <c r="J10" s="8"/>
      <c r="K10" s="8"/>
      <c r="L10" s="8"/>
    </row>
    <row r="11" spans="2:12" x14ac:dyDescent="0.35">
      <c r="B11" s="133">
        <v>2</v>
      </c>
      <c r="C11" s="46" t="s">
        <v>3</v>
      </c>
      <c r="D11" s="47"/>
      <c r="F11" s="140" t="s">
        <v>217</v>
      </c>
      <c r="G11" s="233" t="s">
        <v>229</v>
      </c>
      <c r="H11" s="233" t="s">
        <v>229</v>
      </c>
      <c r="I11" s="8"/>
      <c r="J11" s="8"/>
      <c r="K11" s="8"/>
      <c r="L11" s="8"/>
    </row>
    <row r="12" spans="2:12" x14ac:dyDescent="0.35">
      <c r="B12" s="449"/>
      <c r="C12" s="450" t="s">
        <v>4</v>
      </c>
      <c r="D12" s="447" t="s">
        <v>152</v>
      </c>
      <c r="F12" s="140" t="s">
        <v>218</v>
      </c>
      <c r="G12" s="233">
        <v>56251.1</v>
      </c>
      <c r="H12" s="417">
        <f>(G12*25%)+G12</f>
        <v>70313.875</v>
      </c>
      <c r="I12" s="8"/>
      <c r="J12" s="8"/>
      <c r="K12" s="8"/>
      <c r="L12" s="8"/>
    </row>
    <row r="13" spans="2:12" x14ac:dyDescent="0.35">
      <c r="B13" s="449"/>
      <c r="C13" s="450"/>
      <c r="D13" s="448"/>
      <c r="F13" s="140" t="s">
        <v>219</v>
      </c>
      <c r="G13" s="233">
        <v>13915</v>
      </c>
      <c r="H13" s="417">
        <f>(G13*25%)+G13</f>
        <v>17393.75</v>
      </c>
      <c r="I13" s="8"/>
      <c r="J13" s="8"/>
      <c r="K13" s="8"/>
      <c r="L13" s="8"/>
    </row>
    <row r="14" spans="2:12" ht="26" x14ac:dyDescent="0.35">
      <c r="B14" s="124"/>
      <c r="C14" s="125" t="s">
        <v>5</v>
      </c>
      <c r="D14" s="126" t="s">
        <v>153</v>
      </c>
      <c r="F14" s="140" t="s">
        <v>220</v>
      </c>
      <c r="G14" s="233" t="s">
        <v>230</v>
      </c>
      <c r="H14" s="233" t="s">
        <v>230</v>
      </c>
      <c r="I14" s="8"/>
      <c r="J14" s="8"/>
      <c r="K14" s="8"/>
      <c r="L14" s="8"/>
    </row>
    <row r="15" spans="2:12" ht="26.5" x14ac:dyDescent="0.35">
      <c r="B15" s="124"/>
      <c r="C15" s="125" t="s">
        <v>6</v>
      </c>
      <c r="D15" s="126" t="s">
        <v>152</v>
      </c>
      <c r="F15" s="141" t="s">
        <v>231</v>
      </c>
      <c r="G15" s="233">
        <v>192325.58</v>
      </c>
      <c r="H15" s="417">
        <f>(G15*25%)+G15</f>
        <v>240406.97499999998</v>
      </c>
      <c r="I15" s="8"/>
      <c r="J15" s="8"/>
      <c r="K15" s="8"/>
      <c r="L15" s="8"/>
    </row>
    <row r="16" spans="2:12" x14ac:dyDescent="0.35">
      <c r="B16" s="124"/>
      <c r="C16" s="125" t="s">
        <v>7</v>
      </c>
      <c r="D16" s="126" t="s">
        <v>152</v>
      </c>
      <c r="F16" s="140" t="s">
        <v>221</v>
      </c>
      <c r="G16" s="233">
        <v>1067.25</v>
      </c>
      <c r="H16" s="417">
        <f>(G16*25%)+G16</f>
        <v>1334.0625</v>
      </c>
      <c r="I16" s="8"/>
      <c r="J16" s="8"/>
      <c r="K16" s="8"/>
      <c r="L16" s="8"/>
    </row>
    <row r="17" spans="2:12" x14ac:dyDescent="0.35">
      <c r="B17" s="133">
        <v>3</v>
      </c>
      <c r="C17" s="46" t="s">
        <v>8</v>
      </c>
      <c r="D17" s="47"/>
      <c r="F17" s="140" t="s">
        <v>222</v>
      </c>
      <c r="G17" s="233">
        <v>400</v>
      </c>
      <c r="H17" s="417">
        <f>(G17*25%)+G17</f>
        <v>500</v>
      </c>
      <c r="I17" s="8"/>
      <c r="J17" s="8"/>
      <c r="K17" s="8"/>
      <c r="L17" s="8"/>
    </row>
    <row r="18" spans="2:12" x14ac:dyDescent="0.35">
      <c r="B18" s="449"/>
      <c r="C18" s="450" t="s">
        <v>9</v>
      </c>
      <c r="D18" s="447" t="s">
        <v>152</v>
      </c>
      <c r="F18" s="140" t="s">
        <v>223</v>
      </c>
      <c r="G18" s="233" t="s">
        <v>230</v>
      </c>
      <c r="H18" s="233" t="s">
        <v>230</v>
      </c>
      <c r="I18" s="8"/>
      <c r="J18" s="8"/>
      <c r="K18" s="8"/>
      <c r="L18" s="8"/>
    </row>
    <row r="19" spans="2:12" x14ac:dyDescent="0.35">
      <c r="B19" s="449"/>
      <c r="C19" s="450"/>
      <c r="D19" s="448"/>
      <c r="F19" s="140" t="s">
        <v>224</v>
      </c>
      <c r="G19" s="233" t="s">
        <v>230</v>
      </c>
      <c r="H19" s="233" t="s">
        <v>230</v>
      </c>
      <c r="I19" s="8"/>
      <c r="J19" s="8"/>
      <c r="K19" s="8"/>
      <c r="L19" s="8"/>
    </row>
    <row r="20" spans="2:12" ht="26" x14ac:dyDescent="0.35">
      <c r="B20" s="124"/>
      <c r="C20" s="125" t="s">
        <v>10</v>
      </c>
      <c r="D20" s="126" t="s">
        <v>152</v>
      </c>
      <c r="F20" s="140" t="s">
        <v>225</v>
      </c>
      <c r="G20" s="233">
        <v>145000</v>
      </c>
      <c r="H20" s="417">
        <f>(G20*25%)+G20</f>
        <v>181250</v>
      </c>
      <c r="I20" s="8"/>
      <c r="J20" s="8"/>
      <c r="K20" s="8"/>
      <c r="L20" s="8"/>
    </row>
    <row r="21" spans="2:12" ht="26" x14ac:dyDescent="0.35">
      <c r="B21" s="124"/>
      <c r="C21" s="125" t="s">
        <v>11</v>
      </c>
      <c r="D21" s="126" t="s">
        <v>152</v>
      </c>
      <c r="F21" s="140" t="s">
        <v>226</v>
      </c>
      <c r="G21" s="233">
        <v>8800</v>
      </c>
      <c r="H21" s="417">
        <f>(G21*25%)+G21</f>
        <v>11000</v>
      </c>
      <c r="I21" s="8"/>
      <c r="J21" s="8"/>
      <c r="K21" s="8"/>
      <c r="L21" s="8"/>
    </row>
    <row r="22" spans="2:12" ht="26" x14ac:dyDescent="0.35">
      <c r="B22" s="124"/>
      <c r="C22" s="125" t="s">
        <v>12</v>
      </c>
      <c r="D22" s="126" t="s">
        <v>152</v>
      </c>
      <c r="F22" s="140" t="s">
        <v>227</v>
      </c>
      <c r="G22" s="233">
        <v>3030</v>
      </c>
      <c r="H22" s="417">
        <f>(G22*25%)+G22</f>
        <v>3787.5</v>
      </c>
      <c r="I22" s="8"/>
      <c r="J22" s="8"/>
      <c r="K22" s="8"/>
      <c r="L22" s="8"/>
    </row>
    <row r="23" spans="2:12" ht="26" x14ac:dyDescent="0.35">
      <c r="B23" s="124"/>
      <c r="C23" s="125" t="s">
        <v>13</v>
      </c>
      <c r="D23" s="126" t="s">
        <v>152</v>
      </c>
      <c r="F23" s="142" t="s">
        <v>228</v>
      </c>
      <c r="G23" s="233">
        <v>23448</v>
      </c>
      <c r="H23" s="417">
        <f>(G23*25%)+G23</f>
        <v>29310</v>
      </c>
      <c r="I23" s="8"/>
      <c r="J23" s="8"/>
      <c r="K23" s="8"/>
      <c r="L23" s="8"/>
    </row>
    <row r="24" spans="2:12" x14ac:dyDescent="0.35">
      <c r="B24" s="124"/>
      <c r="C24" s="125" t="s">
        <v>14</v>
      </c>
      <c r="D24" s="126" t="s">
        <v>152</v>
      </c>
      <c r="H24" s="8"/>
      <c r="I24" s="8"/>
      <c r="J24" s="8"/>
      <c r="K24" s="8"/>
      <c r="L24" s="8"/>
    </row>
    <row r="25" spans="2:12" x14ac:dyDescent="0.35">
      <c r="B25" s="133">
        <v>4</v>
      </c>
      <c r="C25" s="46" t="s">
        <v>15</v>
      </c>
      <c r="D25" s="47"/>
      <c r="H25" s="8"/>
      <c r="I25" s="8"/>
      <c r="J25" s="8"/>
      <c r="K25" s="8"/>
      <c r="L25" s="8"/>
    </row>
    <row r="26" spans="2:12" ht="26" x14ac:dyDescent="0.35">
      <c r="B26" s="124"/>
      <c r="C26" s="125" t="s">
        <v>195</v>
      </c>
      <c r="D26" s="126" t="s">
        <v>152</v>
      </c>
      <c r="F26" s="451" t="s">
        <v>1352</v>
      </c>
      <c r="G26" s="452"/>
      <c r="H26" s="452"/>
      <c r="I26" s="453"/>
      <c r="J26" s="8"/>
      <c r="K26" s="8"/>
      <c r="L26" s="8"/>
    </row>
    <row r="27" spans="2:12" x14ac:dyDescent="0.35">
      <c r="B27" s="124"/>
      <c r="C27" s="125" t="s">
        <v>16</v>
      </c>
      <c r="D27" s="126" t="s">
        <v>152</v>
      </c>
      <c r="F27" s="230" t="s">
        <v>1202</v>
      </c>
      <c r="G27" s="213"/>
      <c r="H27" s="231"/>
      <c r="I27" s="167" t="s">
        <v>1203</v>
      </c>
    </row>
    <row r="28" spans="2:12" x14ac:dyDescent="0.35">
      <c r="B28" s="124"/>
      <c r="C28" s="125" t="s">
        <v>17</v>
      </c>
      <c r="D28" s="126" t="s">
        <v>152</v>
      </c>
      <c r="F28" s="454" t="s">
        <v>1268</v>
      </c>
      <c r="G28" s="455"/>
      <c r="H28" s="456"/>
      <c r="I28" s="161" t="s">
        <v>1269</v>
      </c>
    </row>
    <row r="29" spans="2:12" ht="43.5" x14ac:dyDescent="0.35">
      <c r="B29" s="124"/>
      <c r="C29" s="125" t="s">
        <v>18</v>
      </c>
      <c r="D29" s="126" t="s">
        <v>152</v>
      </c>
      <c r="F29" s="454" t="s">
        <v>1271</v>
      </c>
      <c r="G29" s="455"/>
      <c r="H29" s="456"/>
      <c r="I29" s="161" t="s">
        <v>1270</v>
      </c>
    </row>
    <row r="30" spans="2:12" ht="43.5" x14ac:dyDescent="0.35">
      <c r="B30" s="133">
        <v>5</v>
      </c>
      <c r="C30" s="46" t="s">
        <v>19</v>
      </c>
      <c r="D30" s="47"/>
      <c r="F30" s="454" t="s">
        <v>1272</v>
      </c>
      <c r="G30" s="455"/>
      <c r="H30" s="456"/>
      <c r="I30" s="161" t="s">
        <v>1273</v>
      </c>
    </row>
    <row r="31" spans="2:12" ht="29" x14ac:dyDescent="0.35">
      <c r="B31" s="124"/>
      <c r="C31" s="125" t="s">
        <v>20</v>
      </c>
      <c r="D31" s="126" t="s">
        <v>152</v>
      </c>
      <c r="F31" s="454" t="s">
        <v>1274</v>
      </c>
      <c r="G31" s="455"/>
      <c r="H31" s="456"/>
      <c r="I31" s="161" t="s">
        <v>1275</v>
      </c>
    </row>
    <row r="32" spans="2:12" ht="43.5" x14ac:dyDescent="0.35">
      <c r="B32" s="124"/>
      <c r="C32" s="125" t="s">
        <v>21</v>
      </c>
      <c r="D32" s="126" t="s">
        <v>152</v>
      </c>
      <c r="F32" s="454" t="s">
        <v>1276</v>
      </c>
      <c r="G32" s="455"/>
      <c r="H32" s="456"/>
      <c r="I32" s="161" t="s">
        <v>1277</v>
      </c>
    </row>
    <row r="33" spans="2:10" ht="43.5" x14ac:dyDescent="0.35">
      <c r="B33" s="124"/>
      <c r="C33" s="125" t="s">
        <v>22</v>
      </c>
      <c r="D33" s="126" t="s">
        <v>152</v>
      </c>
      <c r="F33" s="454" t="s">
        <v>1278</v>
      </c>
      <c r="G33" s="455"/>
      <c r="H33" s="456"/>
      <c r="I33" s="161" t="s">
        <v>1279</v>
      </c>
    </row>
    <row r="34" spans="2:10" ht="116" x14ac:dyDescent="0.35">
      <c r="B34" s="133">
        <v>6</v>
      </c>
      <c r="C34" s="46" t="s">
        <v>23</v>
      </c>
      <c r="D34" s="47"/>
      <c r="F34" s="454" t="s">
        <v>1214</v>
      </c>
      <c r="G34" s="455"/>
      <c r="H34" s="456"/>
      <c r="I34" s="161" t="s">
        <v>1233</v>
      </c>
    </row>
    <row r="35" spans="2:10" ht="58" x14ac:dyDescent="0.35">
      <c r="B35" s="124"/>
      <c r="C35" s="125" t="s">
        <v>24</v>
      </c>
      <c r="D35" s="126" t="s">
        <v>152</v>
      </c>
      <c r="F35" s="454" t="s">
        <v>1280</v>
      </c>
      <c r="G35" s="455"/>
      <c r="H35" s="456"/>
      <c r="I35" s="161" t="s">
        <v>1281</v>
      </c>
    </row>
    <row r="36" spans="2:10" ht="43.5" x14ac:dyDescent="0.35">
      <c r="B36" s="133">
        <v>7</v>
      </c>
      <c r="C36" s="46" t="s">
        <v>25</v>
      </c>
      <c r="D36" s="47"/>
      <c r="F36" s="454" t="s">
        <v>1282</v>
      </c>
      <c r="G36" s="455"/>
      <c r="H36" s="456"/>
      <c r="I36" s="161" t="s">
        <v>1283</v>
      </c>
    </row>
    <row r="37" spans="2:10" x14ac:dyDescent="0.35">
      <c r="B37" s="124"/>
      <c r="C37" s="125" t="s">
        <v>26</v>
      </c>
      <c r="D37" s="126" t="s">
        <v>152</v>
      </c>
      <c r="F37" s="457"/>
      <c r="G37" s="458"/>
      <c r="H37" s="459"/>
      <c r="I37" s="263"/>
      <c r="J37" s="8"/>
    </row>
    <row r="38" spans="2:10" ht="26" x14ac:dyDescent="0.35">
      <c r="B38" s="124"/>
      <c r="C38" s="125" t="s">
        <v>791</v>
      </c>
      <c r="D38" s="126" t="s">
        <v>152</v>
      </c>
      <c r="F38" s="460"/>
      <c r="G38" s="460"/>
      <c r="H38" s="460"/>
      <c r="I38" s="262"/>
    </row>
    <row r="39" spans="2:10" x14ac:dyDescent="0.35">
      <c r="B39" s="133">
        <v>8</v>
      </c>
      <c r="C39" s="46" t="s">
        <v>27</v>
      </c>
      <c r="D39" s="47"/>
      <c r="F39" s="460"/>
      <c r="G39" s="460"/>
      <c r="H39" s="460"/>
      <c r="I39" s="262"/>
    </row>
    <row r="40" spans="2:10" x14ac:dyDescent="0.35">
      <c r="B40" s="124"/>
      <c r="C40" s="125" t="s">
        <v>28</v>
      </c>
      <c r="D40" s="126" t="s">
        <v>152</v>
      </c>
    </row>
    <row r="41" spans="2:10" ht="26" x14ac:dyDescent="0.35">
      <c r="B41" s="124"/>
      <c r="C41" s="125" t="s">
        <v>29</v>
      </c>
      <c r="D41" s="126" t="s">
        <v>152</v>
      </c>
    </row>
    <row r="42" spans="2:10" ht="39" x14ac:dyDescent="0.35">
      <c r="B42" s="122"/>
      <c r="C42" s="125" t="s">
        <v>30</v>
      </c>
      <c r="D42" s="126" t="s">
        <v>152</v>
      </c>
    </row>
    <row r="43" spans="2:10" x14ac:dyDescent="0.35">
      <c r="B43" s="122"/>
      <c r="C43" s="125" t="s">
        <v>31</v>
      </c>
      <c r="D43" s="126" t="s">
        <v>152</v>
      </c>
    </row>
    <row r="44" spans="2:10" x14ac:dyDescent="0.35">
      <c r="B44" s="124"/>
      <c r="C44" s="125" t="s">
        <v>32</v>
      </c>
      <c r="D44" s="126" t="s">
        <v>152</v>
      </c>
    </row>
    <row r="45" spans="2:10" x14ac:dyDescent="0.35">
      <c r="B45" s="124"/>
      <c r="C45" s="125" t="s">
        <v>33</v>
      </c>
      <c r="D45" s="126" t="s">
        <v>152</v>
      </c>
    </row>
    <row r="46" spans="2:10" x14ac:dyDescent="0.35">
      <c r="B46" s="124"/>
      <c r="C46" s="125" t="s">
        <v>34</v>
      </c>
      <c r="D46" s="126" t="s">
        <v>152</v>
      </c>
    </row>
    <row r="47" spans="2:10" x14ac:dyDescent="0.35">
      <c r="B47" s="124"/>
      <c r="C47" s="125" t="s">
        <v>35</v>
      </c>
      <c r="D47" s="126" t="s">
        <v>152</v>
      </c>
    </row>
    <row r="48" spans="2:10" x14ac:dyDescent="0.35">
      <c r="B48" s="124"/>
      <c r="C48" s="125" t="s">
        <v>36</v>
      </c>
      <c r="D48" s="126" t="s">
        <v>152</v>
      </c>
    </row>
    <row r="49" spans="2:4" x14ac:dyDescent="0.35">
      <c r="B49" s="124"/>
      <c r="C49" s="125" t="s">
        <v>196</v>
      </c>
      <c r="D49" s="126" t="s">
        <v>152</v>
      </c>
    </row>
    <row r="50" spans="2:4" ht="39" x14ac:dyDescent="0.35">
      <c r="B50" s="124"/>
      <c r="C50" s="125" t="s">
        <v>37</v>
      </c>
      <c r="D50" s="124"/>
    </row>
    <row r="51" spans="2:4" x14ac:dyDescent="0.35">
      <c r="B51" s="124"/>
      <c r="C51" s="125" t="s">
        <v>197</v>
      </c>
      <c r="D51" s="126" t="s">
        <v>152</v>
      </c>
    </row>
    <row r="52" spans="2:4" x14ac:dyDescent="0.35">
      <c r="B52" s="124"/>
      <c r="C52" s="125" t="s">
        <v>38</v>
      </c>
      <c r="D52" s="126" t="s">
        <v>152</v>
      </c>
    </row>
    <row r="53" spans="2:4" ht="76.5" customHeight="1" x14ac:dyDescent="0.35">
      <c r="B53" s="449"/>
      <c r="C53" s="125" t="s">
        <v>39</v>
      </c>
      <c r="D53" s="126" t="s">
        <v>152</v>
      </c>
    </row>
    <row r="54" spans="2:4" ht="26" x14ac:dyDescent="0.35">
      <c r="B54" s="449"/>
      <c r="C54" s="125" t="s">
        <v>40</v>
      </c>
      <c r="D54" s="126" t="s">
        <v>152</v>
      </c>
    </row>
    <row r="55" spans="2:4" x14ac:dyDescent="0.35">
      <c r="B55" s="133">
        <v>9</v>
      </c>
      <c r="C55" s="46" t="s">
        <v>41</v>
      </c>
      <c r="D55" s="47"/>
    </row>
    <row r="56" spans="2:4" x14ac:dyDescent="0.35">
      <c r="B56" s="124"/>
      <c r="C56" s="125" t="s">
        <v>42</v>
      </c>
      <c r="D56" s="126" t="s">
        <v>152</v>
      </c>
    </row>
    <row r="57" spans="2:4" ht="26" x14ac:dyDescent="0.35">
      <c r="B57" s="124"/>
      <c r="C57" s="125" t="s">
        <v>43</v>
      </c>
      <c r="D57" s="126" t="s">
        <v>152</v>
      </c>
    </row>
    <row r="58" spans="2:4" ht="26" x14ac:dyDescent="0.35">
      <c r="B58" s="124"/>
      <c r="C58" s="125" t="s">
        <v>44</v>
      </c>
      <c r="D58" s="126" t="s">
        <v>152</v>
      </c>
    </row>
    <row r="59" spans="2:4" x14ac:dyDescent="0.35">
      <c r="B59" s="124"/>
      <c r="C59" s="125" t="s">
        <v>45</v>
      </c>
      <c r="D59" s="126" t="s">
        <v>152</v>
      </c>
    </row>
    <row r="60" spans="2:4" ht="39" x14ac:dyDescent="0.35">
      <c r="B60" s="124"/>
      <c r="C60" s="125" t="s">
        <v>46</v>
      </c>
      <c r="D60" s="126" t="s">
        <v>152</v>
      </c>
    </row>
    <row r="61" spans="2:4" ht="52" x14ac:dyDescent="0.35">
      <c r="B61" s="124"/>
      <c r="C61" s="125" t="s">
        <v>47</v>
      </c>
      <c r="D61" s="126" t="s">
        <v>152</v>
      </c>
    </row>
    <row r="62" spans="2:4" x14ac:dyDescent="0.35">
      <c r="B62" s="124"/>
      <c r="C62" s="125" t="s">
        <v>48</v>
      </c>
      <c r="D62" s="126" t="s">
        <v>152</v>
      </c>
    </row>
    <row r="63" spans="2:4" x14ac:dyDescent="0.35">
      <c r="B63" s="133">
        <v>10</v>
      </c>
      <c r="C63" s="46" t="s">
        <v>49</v>
      </c>
      <c r="D63" s="47"/>
    </row>
    <row r="64" spans="2:4" ht="26" x14ac:dyDescent="0.35">
      <c r="B64" s="124"/>
      <c r="C64" s="125" t="s">
        <v>50</v>
      </c>
      <c r="D64" s="126" t="s">
        <v>152</v>
      </c>
    </row>
    <row r="65" spans="2:4" x14ac:dyDescent="0.35">
      <c r="B65" s="133">
        <v>11</v>
      </c>
      <c r="C65" s="46" t="s">
        <v>51</v>
      </c>
      <c r="D65" s="47"/>
    </row>
    <row r="66" spans="2:4" x14ac:dyDescent="0.35">
      <c r="B66" s="124"/>
      <c r="C66" s="125" t="s">
        <v>52</v>
      </c>
      <c r="D66" s="126" t="s">
        <v>152</v>
      </c>
    </row>
    <row r="67" spans="2:4" x14ac:dyDescent="0.35">
      <c r="B67" s="133">
        <v>12</v>
      </c>
      <c r="C67" s="46" t="s">
        <v>53</v>
      </c>
      <c r="D67" s="47"/>
    </row>
    <row r="68" spans="2:4" x14ac:dyDescent="0.35">
      <c r="B68" s="124"/>
      <c r="C68" s="125" t="s">
        <v>54</v>
      </c>
      <c r="D68" s="124"/>
    </row>
    <row r="69" spans="2:4" x14ac:dyDescent="0.35">
      <c r="B69" s="133">
        <v>12.1</v>
      </c>
      <c r="C69" s="46" t="s">
        <v>55</v>
      </c>
      <c r="D69" s="47"/>
    </row>
    <row r="70" spans="2:4" ht="26" x14ac:dyDescent="0.35">
      <c r="B70" s="124"/>
      <c r="C70" s="125" t="s">
        <v>56</v>
      </c>
      <c r="D70" s="126" t="s">
        <v>152</v>
      </c>
    </row>
    <row r="71" spans="2:4" x14ac:dyDescent="0.35">
      <c r="B71" s="133">
        <v>12.2</v>
      </c>
      <c r="C71" s="46" t="s">
        <v>57</v>
      </c>
      <c r="D71" s="47"/>
    </row>
    <row r="72" spans="2:4" ht="26" x14ac:dyDescent="0.35">
      <c r="B72" s="122"/>
      <c r="C72" s="125" t="s">
        <v>58</v>
      </c>
      <c r="D72" s="126" t="s">
        <v>152</v>
      </c>
    </row>
    <row r="73" spans="2:4" x14ac:dyDescent="0.35">
      <c r="B73" s="133">
        <v>12.3</v>
      </c>
      <c r="C73" s="46" t="s">
        <v>59</v>
      </c>
      <c r="D73" s="47"/>
    </row>
    <row r="74" spans="2:4" ht="26" x14ac:dyDescent="0.35">
      <c r="B74" s="124"/>
      <c r="C74" s="125" t="s">
        <v>60</v>
      </c>
      <c r="D74" s="126" t="s">
        <v>152</v>
      </c>
    </row>
    <row r="75" spans="2:4" x14ac:dyDescent="0.35">
      <c r="B75" s="133">
        <v>12.4</v>
      </c>
      <c r="C75" s="46" t="s">
        <v>61</v>
      </c>
      <c r="D75" s="47"/>
    </row>
    <row r="76" spans="2:4" ht="39" x14ac:dyDescent="0.35">
      <c r="B76" s="124"/>
      <c r="C76" s="125" t="s">
        <v>62</v>
      </c>
      <c r="D76" s="126" t="s">
        <v>152</v>
      </c>
    </row>
    <row r="77" spans="2:4" x14ac:dyDescent="0.35">
      <c r="B77" s="133">
        <v>12.5</v>
      </c>
      <c r="C77" s="46" t="s">
        <v>63</v>
      </c>
      <c r="D77" s="47"/>
    </row>
    <row r="78" spans="2:4" x14ac:dyDescent="0.35">
      <c r="B78" s="124"/>
      <c r="C78" s="125" t="s">
        <v>64</v>
      </c>
      <c r="D78" s="126" t="s">
        <v>152</v>
      </c>
    </row>
    <row r="79" spans="2:4" x14ac:dyDescent="0.35">
      <c r="B79" s="133">
        <v>12.6</v>
      </c>
      <c r="C79" s="46" t="s">
        <v>65</v>
      </c>
      <c r="D79" s="47"/>
    </row>
    <row r="80" spans="2:4" x14ac:dyDescent="0.35">
      <c r="B80" s="124"/>
      <c r="C80" s="125" t="s">
        <v>66</v>
      </c>
      <c r="D80" s="126" t="s">
        <v>152</v>
      </c>
    </row>
    <row r="81" spans="2:4" x14ac:dyDescent="0.35">
      <c r="B81" s="133">
        <v>12.7</v>
      </c>
      <c r="C81" s="46" t="s">
        <v>67</v>
      </c>
      <c r="D81" s="47"/>
    </row>
    <row r="82" spans="2:4" ht="26" x14ac:dyDescent="0.35">
      <c r="B82" s="124"/>
      <c r="C82" s="125" t="s">
        <v>68</v>
      </c>
      <c r="D82" s="126" t="s">
        <v>152</v>
      </c>
    </row>
    <row r="83" spans="2:4" x14ac:dyDescent="0.35">
      <c r="B83" s="133">
        <v>12.8</v>
      </c>
      <c r="C83" s="46" t="s">
        <v>69</v>
      </c>
      <c r="D83" s="47"/>
    </row>
    <row r="84" spans="2:4" ht="26" x14ac:dyDescent="0.35">
      <c r="B84" s="124"/>
      <c r="C84" s="125" t="s">
        <v>70</v>
      </c>
      <c r="D84" s="126" t="s">
        <v>152</v>
      </c>
    </row>
    <row r="85" spans="2:4" x14ac:dyDescent="0.35">
      <c r="B85" s="133">
        <v>12.9</v>
      </c>
      <c r="C85" s="46" t="s">
        <v>71</v>
      </c>
      <c r="D85" s="47"/>
    </row>
    <row r="86" spans="2:4" x14ac:dyDescent="0.35">
      <c r="B86" s="124"/>
      <c r="C86" s="125" t="s">
        <v>72</v>
      </c>
      <c r="D86" s="126" t="s">
        <v>152</v>
      </c>
    </row>
    <row r="87" spans="2:4" x14ac:dyDescent="0.35">
      <c r="B87" s="134">
        <v>12.1</v>
      </c>
      <c r="C87" s="46" t="s">
        <v>73</v>
      </c>
      <c r="D87" s="47"/>
    </row>
    <row r="88" spans="2:4" ht="26" x14ac:dyDescent="0.35">
      <c r="B88" s="124"/>
      <c r="C88" s="125" t="s">
        <v>74</v>
      </c>
      <c r="D88" s="126" t="s">
        <v>152</v>
      </c>
    </row>
    <row r="89" spans="2:4" x14ac:dyDescent="0.35">
      <c r="B89" s="133">
        <v>12.11</v>
      </c>
      <c r="C89" s="46" t="s">
        <v>75</v>
      </c>
      <c r="D89" s="47"/>
    </row>
    <row r="90" spans="2:4" x14ac:dyDescent="0.35">
      <c r="B90" s="124"/>
      <c r="C90" s="125" t="s">
        <v>76</v>
      </c>
      <c r="D90" s="126" t="s">
        <v>152</v>
      </c>
    </row>
    <row r="91" spans="2:4" x14ac:dyDescent="0.35">
      <c r="B91" s="133">
        <v>12.12</v>
      </c>
      <c r="C91" s="46" t="s">
        <v>77</v>
      </c>
      <c r="D91" s="47"/>
    </row>
    <row r="92" spans="2:4" x14ac:dyDescent="0.35">
      <c r="B92" s="124"/>
      <c r="C92" s="125" t="s">
        <v>78</v>
      </c>
      <c r="D92" s="126" t="s">
        <v>152</v>
      </c>
    </row>
    <row r="93" spans="2:4" x14ac:dyDescent="0.35">
      <c r="B93" s="133">
        <v>12.13</v>
      </c>
      <c r="C93" s="46" t="s">
        <v>79</v>
      </c>
      <c r="D93" s="47"/>
    </row>
    <row r="94" spans="2:4" ht="26" x14ac:dyDescent="0.35">
      <c r="B94" s="124"/>
      <c r="C94" s="125" t="s">
        <v>80</v>
      </c>
      <c r="D94" s="126" t="s">
        <v>152</v>
      </c>
    </row>
    <row r="95" spans="2:4" x14ac:dyDescent="0.35">
      <c r="B95" s="133">
        <v>12.14</v>
      </c>
      <c r="C95" s="46" t="s">
        <v>81</v>
      </c>
      <c r="D95" s="47"/>
    </row>
    <row r="96" spans="2:4" ht="26" x14ac:dyDescent="0.35">
      <c r="B96" s="124"/>
      <c r="C96" s="125" t="s">
        <v>82</v>
      </c>
      <c r="D96" s="126" t="s">
        <v>152</v>
      </c>
    </row>
    <row r="97" spans="2:4" x14ac:dyDescent="0.35">
      <c r="B97" s="133">
        <v>12.15</v>
      </c>
      <c r="C97" s="46" t="s">
        <v>83</v>
      </c>
      <c r="D97" s="47"/>
    </row>
    <row r="98" spans="2:4" ht="26" x14ac:dyDescent="0.35">
      <c r="B98" s="124"/>
      <c r="C98" s="125" t="s">
        <v>84</v>
      </c>
      <c r="D98" s="126" t="s">
        <v>152</v>
      </c>
    </row>
    <row r="99" spans="2:4" x14ac:dyDescent="0.35">
      <c r="B99" s="133">
        <v>12.16</v>
      </c>
      <c r="C99" s="46" t="s">
        <v>85</v>
      </c>
      <c r="D99" s="47"/>
    </row>
    <row r="100" spans="2:4" x14ac:dyDescent="0.35">
      <c r="B100" s="122"/>
      <c r="C100" s="125" t="s">
        <v>86</v>
      </c>
      <c r="D100" s="126" t="s">
        <v>152</v>
      </c>
    </row>
    <row r="101" spans="2:4" x14ac:dyDescent="0.35">
      <c r="B101" s="133">
        <v>12.17</v>
      </c>
      <c r="C101" s="46" t="s">
        <v>87</v>
      </c>
      <c r="D101" s="47"/>
    </row>
    <row r="102" spans="2:4" x14ac:dyDescent="0.35">
      <c r="B102" s="122"/>
      <c r="C102" s="125" t="s">
        <v>88</v>
      </c>
      <c r="D102" s="126" t="s">
        <v>152</v>
      </c>
    </row>
    <row r="103" spans="2:4" x14ac:dyDescent="0.35">
      <c r="B103" s="133">
        <v>12.18</v>
      </c>
      <c r="C103" s="46" t="s">
        <v>89</v>
      </c>
      <c r="D103" s="47"/>
    </row>
    <row r="104" spans="2:4" x14ac:dyDescent="0.35">
      <c r="B104" s="122"/>
      <c r="C104" s="125" t="s">
        <v>90</v>
      </c>
      <c r="D104" s="126" t="s">
        <v>152</v>
      </c>
    </row>
    <row r="105" spans="2:4" x14ac:dyDescent="0.35">
      <c r="B105" s="127"/>
      <c r="C105" s="128"/>
      <c r="D105" s="128"/>
    </row>
    <row r="106" spans="2:4" x14ac:dyDescent="0.35">
      <c r="B106" s="129"/>
      <c r="C106" s="128"/>
      <c r="D106" s="128"/>
    </row>
    <row r="107" spans="2:4" x14ac:dyDescent="0.35">
      <c r="B107" s="129"/>
      <c r="C107" s="129"/>
      <c r="D107" s="128"/>
    </row>
    <row r="108" spans="2:4" x14ac:dyDescent="0.35">
      <c r="B108" s="446" t="s">
        <v>1118</v>
      </c>
      <c r="C108" s="446"/>
      <c r="D108" s="446"/>
    </row>
    <row r="109" spans="2:4" x14ac:dyDescent="0.35">
      <c r="B109" s="117" t="s">
        <v>788</v>
      </c>
      <c r="C109" s="117" t="s">
        <v>789</v>
      </c>
      <c r="D109" s="117" t="s">
        <v>802</v>
      </c>
    </row>
    <row r="110" spans="2:4" x14ac:dyDescent="0.35">
      <c r="B110" s="122"/>
      <c r="C110" s="123"/>
      <c r="D110" s="122"/>
    </row>
    <row r="111" spans="2:4" x14ac:dyDescent="0.35">
      <c r="B111" s="133">
        <v>1</v>
      </c>
      <c r="C111" s="46" t="s">
        <v>92</v>
      </c>
      <c r="D111" s="47"/>
    </row>
    <row r="112" spans="2:4" x14ac:dyDescent="0.35">
      <c r="B112" s="124"/>
      <c r="C112" s="125" t="s">
        <v>93</v>
      </c>
      <c r="D112" s="124" t="s">
        <v>154</v>
      </c>
    </row>
    <row r="113" spans="2:4" x14ac:dyDescent="0.35">
      <c r="B113" s="124"/>
      <c r="C113" s="125" t="s">
        <v>95</v>
      </c>
      <c r="D113" s="124" t="s">
        <v>155</v>
      </c>
    </row>
    <row r="114" spans="2:4" x14ac:dyDescent="0.35">
      <c r="B114" s="124"/>
      <c r="C114" s="125" t="s">
        <v>96</v>
      </c>
      <c r="D114" s="124" t="s">
        <v>154</v>
      </c>
    </row>
    <row r="115" spans="2:4" x14ac:dyDescent="0.35">
      <c r="B115" s="124"/>
      <c r="C115" s="125" t="s">
        <v>97</v>
      </c>
      <c r="D115" s="124" t="s">
        <v>156</v>
      </c>
    </row>
    <row r="116" spans="2:4" x14ac:dyDescent="0.35">
      <c r="B116" s="124"/>
      <c r="C116" s="125" t="s">
        <v>98</v>
      </c>
      <c r="D116" s="124">
        <v>2019</v>
      </c>
    </row>
    <row r="117" spans="2:4" x14ac:dyDescent="0.35">
      <c r="B117" s="133">
        <v>2</v>
      </c>
      <c r="C117" s="46" t="s">
        <v>0</v>
      </c>
      <c r="D117" s="47"/>
    </row>
    <row r="118" spans="2:4" x14ac:dyDescent="0.35">
      <c r="B118" s="124"/>
      <c r="C118" s="125" t="s">
        <v>99</v>
      </c>
      <c r="D118" s="124" t="s">
        <v>181</v>
      </c>
    </row>
    <row r="119" spans="2:4" x14ac:dyDescent="0.35">
      <c r="B119" s="124"/>
      <c r="C119" s="125" t="s">
        <v>100</v>
      </c>
      <c r="D119" s="124" t="s">
        <v>182</v>
      </c>
    </row>
    <row r="120" spans="2:4" x14ac:dyDescent="0.35">
      <c r="B120" s="124"/>
      <c r="C120" s="125" t="s">
        <v>101</v>
      </c>
      <c r="D120" s="124" t="s">
        <v>183</v>
      </c>
    </row>
    <row r="121" spans="2:4" x14ac:dyDescent="0.35">
      <c r="B121" s="133">
        <v>3</v>
      </c>
      <c r="C121" s="46" t="s">
        <v>3</v>
      </c>
      <c r="D121" s="47"/>
    </row>
    <row r="122" spans="2:4" x14ac:dyDescent="0.35">
      <c r="B122" s="124"/>
      <c r="C122" s="125" t="s">
        <v>102</v>
      </c>
      <c r="D122" s="124" t="s">
        <v>154</v>
      </c>
    </row>
    <row r="123" spans="2:4" x14ac:dyDescent="0.35">
      <c r="B123" s="124"/>
      <c r="C123" s="135" t="s">
        <v>103</v>
      </c>
      <c r="D123" s="124" t="s">
        <v>157</v>
      </c>
    </row>
    <row r="124" spans="2:4" x14ac:dyDescent="0.35">
      <c r="B124" s="124"/>
      <c r="C124" s="135" t="s">
        <v>104</v>
      </c>
      <c r="D124" s="124" t="s">
        <v>202</v>
      </c>
    </row>
    <row r="125" spans="2:4" x14ac:dyDescent="0.35">
      <c r="B125" s="124"/>
      <c r="C125" s="135" t="s">
        <v>198</v>
      </c>
      <c r="D125" s="124">
        <v>6</v>
      </c>
    </row>
    <row r="126" spans="2:4" x14ac:dyDescent="0.35">
      <c r="B126" s="124"/>
      <c r="C126" s="135" t="s">
        <v>199</v>
      </c>
      <c r="D126" s="124" t="s">
        <v>1119</v>
      </c>
    </row>
    <row r="127" spans="2:4" x14ac:dyDescent="0.35">
      <c r="B127" s="124"/>
      <c r="C127" s="135" t="s">
        <v>200</v>
      </c>
      <c r="D127" s="124" t="s">
        <v>203</v>
      </c>
    </row>
    <row r="128" spans="2:4" x14ac:dyDescent="0.35">
      <c r="B128" s="124"/>
      <c r="C128" s="125" t="s">
        <v>201</v>
      </c>
      <c r="D128" s="124" t="s">
        <v>158</v>
      </c>
    </row>
    <row r="129" spans="2:4" x14ac:dyDescent="0.35">
      <c r="B129" s="124"/>
      <c r="C129" s="125" t="s">
        <v>204</v>
      </c>
      <c r="D129" s="124" t="s">
        <v>159</v>
      </c>
    </row>
    <row r="130" spans="2:4" x14ac:dyDescent="0.35">
      <c r="B130" s="124"/>
      <c r="C130" s="125" t="s">
        <v>205</v>
      </c>
      <c r="D130" s="124" t="s">
        <v>206</v>
      </c>
    </row>
    <row r="131" spans="2:4" x14ac:dyDescent="0.35">
      <c r="B131" s="124"/>
      <c r="C131" s="125" t="s">
        <v>211</v>
      </c>
      <c r="D131" s="124" t="s">
        <v>212</v>
      </c>
    </row>
    <row r="132" spans="2:4" x14ac:dyDescent="0.35">
      <c r="B132" s="133">
        <v>4</v>
      </c>
      <c r="C132" s="46" t="s">
        <v>8</v>
      </c>
      <c r="D132" s="47"/>
    </row>
    <row r="133" spans="2:4" x14ac:dyDescent="0.35">
      <c r="B133" s="124"/>
      <c r="C133" s="125" t="s">
        <v>109</v>
      </c>
      <c r="D133" s="124" t="s">
        <v>154</v>
      </c>
    </row>
    <row r="134" spans="2:4" x14ac:dyDescent="0.35">
      <c r="B134" s="124"/>
      <c r="C134" s="125" t="s">
        <v>110</v>
      </c>
      <c r="D134" s="124">
        <v>120</v>
      </c>
    </row>
    <row r="135" spans="2:4" x14ac:dyDescent="0.35">
      <c r="B135" s="124"/>
      <c r="C135" s="125" t="s">
        <v>207</v>
      </c>
      <c r="D135" s="124" t="s">
        <v>160</v>
      </c>
    </row>
    <row r="136" spans="2:4" x14ac:dyDescent="0.35">
      <c r="B136" s="124"/>
      <c r="C136" s="125" t="s">
        <v>112</v>
      </c>
      <c r="D136" s="124"/>
    </row>
    <row r="137" spans="2:4" x14ac:dyDescent="0.35">
      <c r="B137" s="124"/>
      <c r="C137" s="136" t="s">
        <v>1122</v>
      </c>
      <c r="D137" s="124">
        <v>8</v>
      </c>
    </row>
    <row r="138" spans="2:4" x14ac:dyDescent="0.35">
      <c r="B138" s="124"/>
      <c r="C138" s="136" t="s">
        <v>1123</v>
      </c>
      <c r="D138" s="124">
        <v>6</v>
      </c>
    </row>
    <row r="139" spans="2:4" x14ac:dyDescent="0.35">
      <c r="B139" s="124"/>
      <c r="C139" s="125" t="s">
        <v>1120</v>
      </c>
      <c r="D139" s="124" t="s">
        <v>161</v>
      </c>
    </row>
    <row r="140" spans="2:4" x14ac:dyDescent="0.35">
      <c r="B140" s="124"/>
      <c r="C140" s="125" t="s">
        <v>792</v>
      </c>
      <c r="D140" s="124" t="s">
        <v>162</v>
      </c>
    </row>
    <row r="141" spans="2:4" x14ac:dyDescent="0.35">
      <c r="B141" s="124"/>
      <c r="C141" s="125" t="s">
        <v>793</v>
      </c>
      <c r="D141" s="124" t="s">
        <v>163</v>
      </c>
    </row>
    <row r="142" spans="2:4" x14ac:dyDescent="0.35">
      <c r="B142" s="124"/>
      <c r="C142" s="125" t="s">
        <v>794</v>
      </c>
      <c r="D142" s="124" t="s">
        <v>164</v>
      </c>
    </row>
    <row r="143" spans="2:4" x14ac:dyDescent="0.35">
      <c r="B143" s="124"/>
      <c r="C143" s="125" t="s">
        <v>795</v>
      </c>
      <c r="D143" s="124" t="s">
        <v>165</v>
      </c>
    </row>
    <row r="144" spans="2:4" x14ac:dyDescent="0.35">
      <c r="B144" s="124"/>
      <c r="C144" s="125" t="s">
        <v>796</v>
      </c>
      <c r="D144" s="124" t="s">
        <v>166</v>
      </c>
    </row>
    <row r="145" spans="2:4" x14ac:dyDescent="0.35">
      <c r="B145" s="124"/>
      <c r="C145" s="125" t="s">
        <v>797</v>
      </c>
      <c r="D145" s="124" t="s">
        <v>167</v>
      </c>
    </row>
    <row r="146" spans="2:4" x14ac:dyDescent="0.35">
      <c r="B146" s="124"/>
      <c r="C146" s="125" t="s">
        <v>798</v>
      </c>
      <c r="D146" s="124" t="s">
        <v>168</v>
      </c>
    </row>
    <row r="147" spans="2:4" x14ac:dyDescent="0.35">
      <c r="B147" s="124"/>
      <c r="C147" s="125" t="s">
        <v>1121</v>
      </c>
      <c r="D147" s="124" t="s">
        <v>169</v>
      </c>
    </row>
    <row r="148" spans="2:4" x14ac:dyDescent="0.35">
      <c r="B148" s="124"/>
      <c r="C148" s="125" t="s">
        <v>792</v>
      </c>
      <c r="D148" s="124" t="s">
        <v>170</v>
      </c>
    </row>
    <row r="149" spans="2:4" x14ac:dyDescent="0.35">
      <c r="B149" s="124"/>
      <c r="C149" s="125" t="s">
        <v>793</v>
      </c>
      <c r="D149" s="124" t="s">
        <v>171</v>
      </c>
    </row>
    <row r="150" spans="2:4" x14ac:dyDescent="0.35">
      <c r="B150" s="124"/>
      <c r="C150" s="125" t="s">
        <v>794</v>
      </c>
      <c r="D150" s="124" t="s">
        <v>172</v>
      </c>
    </row>
    <row r="151" spans="2:4" x14ac:dyDescent="0.35">
      <c r="B151" s="124"/>
      <c r="C151" s="125" t="s">
        <v>795</v>
      </c>
      <c r="D151" s="124" t="s">
        <v>173</v>
      </c>
    </row>
    <row r="152" spans="2:4" x14ac:dyDescent="0.35">
      <c r="B152" s="124"/>
      <c r="C152" s="125" t="s">
        <v>799</v>
      </c>
      <c r="D152" s="124" t="s">
        <v>174</v>
      </c>
    </row>
    <row r="153" spans="2:4" x14ac:dyDescent="0.35">
      <c r="B153" s="133">
        <v>5</v>
      </c>
      <c r="C153" s="46" t="s">
        <v>115</v>
      </c>
      <c r="D153" s="47"/>
    </row>
    <row r="154" spans="2:4" x14ac:dyDescent="0.35">
      <c r="B154" s="124"/>
      <c r="C154" s="125" t="s">
        <v>208</v>
      </c>
      <c r="D154" s="124" t="s">
        <v>209</v>
      </c>
    </row>
    <row r="155" spans="2:4" x14ac:dyDescent="0.35">
      <c r="B155" s="124"/>
      <c r="C155" s="125" t="s">
        <v>210</v>
      </c>
      <c r="D155" s="124" t="s">
        <v>175</v>
      </c>
    </row>
    <row r="156" spans="2:4" x14ac:dyDescent="0.35">
      <c r="B156" s="124"/>
      <c r="C156" s="125" t="s">
        <v>117</v>
      </c>
      <c r="D156" s="124" t="s">
        <v>176</v>
      </c>
    </row>
    <row r="157" spans="2:4" x14ac:dyDescent="0.35">
      <c r="B157" s="133">
        <v>6</v>
      </c>
      <c r="C157" s="46" t="s">
        <v>23</v>
      </c>
      <c r="D157" s="47"/>
    </row>
    <row r="158" spans="2:4" x14ac:dyDescent="0.35">
      <c r="B158" s="124"/>
      <c r="C158" s="125" t="s">
        <v>118</v>
      </c>
      <c r="D158" s="124" t="s">
        <v>177</v>
      </c>
    </row>
    <row r="159" spans="2:4" x14ac:dyDescent="0.35">
      <c r="B159" s="133">
        <v>7</v>
      </c>
      <c r="C159" s="46" t="s">
        <v>119</v>
      </c>
      <c r="D159" s="47"/>
    </row>
    <row r="160" spans="2:4" x14ac:dyDescent="0.35">
      <c r="B160" s="124"/>
      <c r="C160" s="125" t="s">
        <v>120</v>
      </c>
      <c r="D160" s="124" t="s">
        <v>154</v>
      </c>
    </row>
    <row r="161" spans="2:4" x14ac:dyDescent="0.35">
      <c r="B161" s="124"/>
      <c r="C161" s="125" t="s">
        <v>121</v>
      </c>
      <c r="D161" s="124" t="s">
        <v>154</v>
      </c>
    </row>
    <row r="162" spans="2:4" x14ac:dyDescent="0.35">
      <c r="B162" s="133">
        <v>8</v>
      </c>
      <c r="C162" s="46" t="s">
        <v>27</v>
      </c>
      <c r="D162" s="47"/>
    </row>
    <row r="163" spans="2:4" x14ac:dyDescent="0.35">
      <c r="B163" s="124"/>
      <c r="C163" s="125" t="s">
        <v>122</v>
      </c>
      <c r="D163" s="124" t="s">
        <v>178</v>
      </c>
    </row>
    <row r="164" spans="2:4" x14ac:dyDescent="0.35">
      <c r="B164" s="124"/>
      <c r="C164" s="125" t="s">
        <v>124</v>
      </c>
      <c r="D164" s="124" t="s">
        <v>179</v>
      </c>
    </row>
    <row r="165" spans="2:4" x14ac:dyDescent="0.35">
      <c r="B165" s="124"/>
      <c r="C165" s="125" t="s">
        <v>125</v>
      </c>
      <c r="D165" s="124" t="s">
        <v>180</v>
      </c>
    </row>
    <row r="166" spans="2:4" x14ac:dyDescent="0.35">
      <c r="B166" s="124"/>
      <c r="C166" s="125" t="s">
        <v>127</v>
      </c>
      <c r="D166" s="124" t="s">
        <v>184</v>
      </c>
    </row>
    <row r="167" spans="2:4" x14ac:dyDescent="0.35">
      <c r="B167" s="124"/>
      <c r="C167" s="125" t="s">
        <v>128</v>
      </c>
      <c r="D167" s="124" t="s">
        <v>185</v>
      </c>
    </row>
    <row r="168" spans="2:4" x14ac:dyDescent="0.35">
      <c r="B168" s="124"/>
      <c r="C168" s="125" t="s">
        <v>129</v>
      </c>
      <c r="D168" s="124" t="s">
        <v>186</v>
      </c>
    </row>
    <row r="169" spans="2:4" x14ac:dyDescent="0.35">
      <c r="B169" s="133">
        <v>9</v>
      </c>
      <c r="C169" s="46" t="s">
        <v>41</v>
      </c>
      <c r="D169" s="47"/>
    </row>
    <row r="170" spans="2:4" x14ac:dyDescent="0.35">
      <c r="B170" s="124"/>
      <c r="C170" s="125" t="s">
        <v>131</v>
      </c>
      <c r="D170" s="124" t="s">
        <v>187</v>
      </c>
    </row>
    <row r="171" spans="2:4" x14ac:dyDescent="0.35">
      <c r="B171" s="124"/>
      <c r="C171" s="125" t="s">
        <v>132</v>
      </c>
      <c r="D171" s="124">
        <v>3</v>
      </c>
    </row>
    <row r="172" spans="2:4" x14ac:dyDescent="0.35">
      <c r="B172" s="124"/>
      <c r="C172" s="125" t="s">
        <v>134</v>
      </c>
      <c r="D172" s="124">
        <v>5</v>
      </c>
    </row>
    <row r="173" spans="2:4" x14ac:dyDescent="0.35">
      <c r="B173" s="124"/>
      <c r="C173" s="125" t="s">
        <v>136</v>
      </c>
      <c r="D173" s="124" t="s">
        <v>188</v>
      </c>
    </row>
    <row r="174" spans="2:4" x14ac:dyDescent="0.35">
      <c r="B174" s="124"/>
      <c r="C174" s="125" t="s">
        <v>138</v>
      </c>
      <c r="D174" s="124" t="s">
        <v>189</v>
      </c>
    </row>
    <row r="175" spans="2:4" x14ac:dyDescent="0.35">
      <c r="B175" s="124"/>
      <c r="C175" s="125" t="s">
        <v>139</v>
      </c>
      <c r="D175" s="124" t="s">
        <v>190</v>
      </c>
    </row>
    <row r="176" spans="2:4" x14ac:dyDescent="0.35">
      <c r="B176" s="124"/>
      <c r="C176" s="125" t="s">
        <v>140</v>
      </c>
      <c r="D176" s="124" t="s">
        <v>191</v>
      </c>
    </row>
    <row r="177" spans="2:4" x14ac:dyDescent="0.35">
      <c r="B177" s="133">
        <v>10</v>
      </c>
      <c r="C177" s="46" t="s">
        <v>141</v>
      </c>
      <c r="D177" s="47"/>
    </row>
    <row r="178" spans="2:4" ht="26" x14ac:dyDescent="0.35">
      <c r="B178" s="124"/>
      <c r="C178" s="125" t="s">
        <v>142</v>
      </c>
      <c r="D178" s="124" t="s">
        <v>188</v>
      </c>
    </row>
    <row r="179" spans="2:4" x14ac:dyDescent="0.35">
      <c r="B179" s="133">
        <v>11</v>
      </c>
      <c r="C179" s="46" t="s">
        <v>51</v>
      </c>
      <c r="D179" s="47"/>
    </row>
    <row r="180" spans="2:4" x14ac:dyDescent="0.35">
      <c r="B180" s="124"/>
      <c r="C180" s="125" t="s">
        <v>143</v>
      </c>
      <c r="D180" s="124" t="s">
        <v>192</v>
      </c>
    </row>
    <row r="181" spans="2:4" x14ac:dyDescent="0.35">
      <c r="B181" s="133">
        <v>12</v>
      </c>
      <c r="C181" s="46" t="s">
        <v>53</v>
      </c>
      <c r="D181" s="47"/>
    </row>
    <row r="182" spans="2:4" x14ac:dyDescent="0.35">
      <c r="B182" s="122"/>
      <c r="C182" s="125" t="s">
        <v>145</v>
      </c>
      <c r="D182" s="124" t="s">
        <v>193</v>
      </c>
    </row>
    <row r="183" spans="2:4" x14ac:dyDescent="0.35">
      <c r="B183" s="133">
        <v>13</v>
      </c>
      <c r="C183" s="46" t="s">
        <v>146</v>
      </c>
      <c r="D183" s="47"/>
    </row>
    <row r="184" spans="2:4" x14ac:dyDescent="0.35">
      <c r="B184" s="124"/>
      <c r="C184" s="125" t="s">
        <v>147</v>
      </c>
      <c r="D184" s="124" t="s">
        <v>188</v>
      </c>
    </row>
    <row r="185" spans="2:4" x14ac:dyDescent="0.35">
      <c r="B185" s="124"/>
      <c r="C185" s="125" t="s">
        <v>148</v>
      </c>
      <c r="D185" s="124" t="s">
        <v>188</v>
      </c>
    </row>
    <row r="186" spans="2:4" x14ac:dyDescent="0.35">
      <c r="B186" s="124"/>
      <c r="C186" s="125" t="s">
        <v>149</v>
      </c>
      <c r="D186" s="124" t="s">
        <v>194</v>
      </c>
    </row>
    <row r="187" spans="2:4" ht="31.5" customHeight="1" x14ac:dyDescent="0.35">
      <c r="B187" s="124"/>
      <c r="C187" s="125" t="s">
        <v>150</v>
      </c>
      <c r="D187" s="124" t="s">
        <v>1124</v>
      </c>
    </row>
    <row r="188" spans="2:4" x14ac:dyDescent="0.35">
      <c r="B188" s="124"/>
      <c r="C188" s="125" t="s">
        <v>151</v>
      </c>
      <c r="D188" s="124" t="s">
        <v>188</v>
      </c>
    </row>
    <row r="189" spans="2:4" x14ac:dyDescent="0.35">
      <c r="B189" s="130"/>
      <c r="C189" s="131"/>
      <c r="D189" s="131"/>
    </row>
    <row r="190" spans="2:4" ht="64.5" customHeight="1" x14ac:dyDescent="0.35">
      <c r="B190" s="5"/>
      <c r="C190" s="6"/>
      <c r="D190" s="4"/>
    </row>
    <row r="191" spans="2:4" ht="15.5" x14ac:dyDescent="0.35">
      <c r="B191" s="3"/>
    </row>
  </sheetData>
  <mergeCells count="22">
    <mergeCell ref="F36:H36"/>
    <mergeCell ref="F37:H37"/>
    <mergeCell ref="F38:H38"/>
    <mergeCell ref="F39:H39"/>
    <mergeCell ref="F31:H31"/>
    <mergeCell ref="F32:H32"/>
    <mergeCell ref="F33:H33"/>
    <mergeCell ref="F34:H34"/>
    <mergeCell ref="F35:H35"/>
    <mergeCell ref="F26:I26"/>
    <mergeCell ref="F28:H28"/>
    <mergeCell ref="F29:H29"/>
    <mergeCell ref="F30:H30"/>
    <mergeCell ref="B3:D3"/>
    <mergeCell ref="B108:D108"/>
    <mergeCell ref="D12:D13"/>
    <mergeCell ref="D18:D19"/>
    <mergeCell ref="B18:B19"/>
    <mergeCell ref="C18:C19"/>
    <mergeCell ref="B53:B54"/>
    <mergeCell ref="B12:B13"/>
    <mergeCell ref="C12:C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2:J183"/>
  <sheetViews>
    <sheetView topLeftCell="D1" zoomScale="80" zoomScaleNormal="80" workbookViewId="0">
      <selection activeCell="J5" sqref="J5:J19"/>
    </sheetView>
  </sheetViews>
  <sheetFormatPr defaultColWidth="9.1796875" defaultRowHeight="14.5" x14ac:dyDescent="0.35"/>
  <cols>
    <col min="1" max="1" width="9.1796875" style="32"/>
    <col min="2" max="2" width="7.1796875" style="44" bestFit="1" customWidth="1"/>
    <col min="3" max="3" width="58.54296875" style="32" bestFit="1" customWidth="1"/>
    <col min="4" max="4" width="48.1796875" style="50" customWidth="1"/>
    <col min="5" max="5" width="9.1796875" style="32"/>
    <col min="6" max="7" width="9.1796875" style="107"/>
    <col min="8" max="8" width="20.1796875" style="107" customWidth="1"/>
    <col min="9" max="9" width="43.54296875" style="108" customWidth="1"/>
    <col min="10" max="10" width="12.54296875" style="32" bestFit="1" customWidth="1"/>
    <col min="11" max="16384" width="9.1796875" style="32"/>
  </cols>
  <sheetData>
    <row r="2" spans="2:10" x14ac:dyDescent="0.35">
      <c r="B2" s="30"/>
      <c r="C2" s="30"/>
      <c r="D2" s="31"/>
    </row>
    <row r="3" spans="2:10" x14ac:dyDescent="0.35">
      <c r="B3" s="446" t="s">
        <v>800</v>
      </c>
      <c r="C3" s="446"/>
      <c r="D3" s="446"/>
      <c r="F3" s="451" t="s">
        <v>1071</v>
      </c>
      <c r="G3" s="452"/>
      <c r="H3" s="452"/>
      <c r="I3" s="453"/>
    </row>
    <row r="4" spans="2:10" x14ac:dyDescent="0.35">
      <c r="B4" s="29" t="s">
        <v>788</v>
      </c>
      <c r="C4" s="29" t="s">
        <v>789</v>
      </c>
      <c r="D4" s="29" t="s">
        <v>790</v>
      </c>
      <c r="F4" s="138" t="s">
        <v>789</v>
      </c>
      <c r="G4" s="146"/>
      <c r="H4" s="147"/>
      <c r="I4" s="139" t="s">
        <v>1072</v>
      </c>
    </row>
    <row r="5" spans="2:10" x14ac:dyDescent="0.35">
      <c r="B5" s="34"/>
      <c r="C5" s="34"/>
      <c r="D5" s="34"/>
      <c r="F5" s="463" t="s">
        <v>1073</v>
      </c>
      <c r="G5" s="464"/>
      <c r="H5" s="465"/>
      <c r="I5" s="148">
        <v>72259</v>
      </c>
      <c r="J5" s="417">
        <f t="shared" ref="J5:J19" si="0">(I5*25%)+I5</f>
        <v>90323.75</v>
      </c>
    </row>
    <row r="6" spans="2:10" x14ac:dyDescent="0.35">
      <c r="B6" s="45">
        <v>1</v>
      </c>
      <c r="C6" s="46" t="s">
        <v>0</v>
      </c>
      <c r="D6" s="47"/>
      <c r="F6" s="463" t="s">
        <v>1074</v>
      </c>
      <c r="G6" s="464"/>
      <c r="H6" s="465"/>
      <c r="I6" s="148">
        <v>49250</v>
      </c>
      <c r="J6" s="417">
        <f t="shared" si="0"/>
        <v>61562.5</v>
      </c>
    </row>
    <row r="7" spans="2:10" x14ac:dyDescent="0.35">
      <c r="B7" s="45"/>
      <c r="C7" s="46"/>
      <c r="D7" s="47"/>
      <c r="F7" s="348" t="s">
        <v>1821</v>
      </c>
      <c r="G7" s="349"/>
      <c r="H7" s="350"/>
      <c r="I7" s="148">
        <v>21244</v>
      </c>
      <c r="J7" s="417">
        <f t="shared" si="0"/>
        <v>26555</v>
      </c>
    </row>
    <row r="8" spans="2:10" x14ac:dyDescent="0.35">
      <c r="B8" s="45"/>
      <c r="C8" s="46"/>
      <c r="D8" s="47"/>
      <c r="F8" s="348" t="s">
        <v>1821</v>
      </c>
      <c r="G8" s="349"/>
      <c r="H8" s="350"/>
      <c r="I8" s="148">
        <v>20300</v>
      </c>
      <c r="J8" s="417">
        <f t="shared" si="0"/>
        <v>25375</v>
      </c>
    </row>
    <row r="9" spans="2:10" ht="39" x14ac:dyDescent="0.35">
      <c r="B9" s="38"/>
      <c r="C9" s="39" t="s">
        <v>235</v>
      </c>
      <c r="D9" s="37" t="s">
        <v>152</v>
      </c>
      <c r="F9" s="463" t="s">
        <v>1075</v>
      </c>
      <c r="G9" s="464"/>
      <c r="H9" s="465"/>
      <c r="I9" s="148">
        <v>2875</v>
      </c>
      <c r="J9" s="417">
        <f t="shared" si="0"/>
        <v>3593.75</v>
      </c>
    </row>
    <row r="10" spans="2:10" ht="26" x14ac:dyDescent="0.35">
      <c r="B10" s="38"/>
      <c r="C10" s="39" t="s">
        <v>236</v>
      </c>
      <c r="D10" s="37" t="s">
        <v>152</v>
      </c>
      <c r="F10" s="463" t="s">
        <v>1076</v>
      </c>
      <c r="G10" s="464"/>
      <c r="H10" s="465"/>
      <c r="I10" s="148">
        <v>10810</v>
      </c>
      <c r="J10" s="417">
        <f t="shared" si="0"/>
        <v>13512.5</v>
      </c>
    </row>
    <row r="11" spans="2:10" x14ac:dyDescent="0.35">
      <c r="B11" s="45">
        <v>2</v>
      </c>
      <c r="C11" s="46" t="s">
        <v>3</v>
      </c>
      <c r="D11" s="47"/>
      <c r="F11" s="149" t="s">
        <v>1077</v>
      </c>
      <c r="G11" s="150"/>
      <c r="H11" s="151"/>
      <c r="I11" s="148">
        <v>56251.1</v>
      </c>
      <c r="J11" s="417">
        <f t="shared" si="0"/>
        <v>70313.875</v>
      </c>
    </row>
    <row r="12" spans="2:10" ht="26" x14ac:dyDescent="0.35">
      <c r="B12" s="38"/>
      <c r="C12" s="38" t="s">
        <v>237</v>
      </c>
      <c r="D12" s="37" t="s">
        <v>152</v>
      </c>
      <c r="F12" s="149" t="s">
        <v>1078</v>
      </c>
      <c r="G12" s="150"/>
      <c r="H12" s="151"/>
      <c r="I12" s="148">
        <v>12650</v>
      </c>
      <c r="J12" s="417">
        <f t="shared" si="0"/>
        <v>15812.5</v>
      </c>
    </row>
    <row r="13" spans="2:10" ht="26" x14ac:dyDescent="0.35">
      <c r="B13" s="38"/>
      <c r="C13" s="39" t="s">
        <v>238</v>
      </c>
      <c r="D13" s="37" t="s">
        <v>245</v>
      </c>
      <c r="F13" s="149" t="s">
        <v>1079</v>
      </c>
      <c r="G13" s="150"/>
      <c r="H13" s="151"/>
      <c r="I13" s="148">
        <v>193239.67999999999</v>
      </c>
      <c r="J13" s="417">
        <f t="shared" si="0"/>
        <v>241549.59999999998</v>
      </c>
    </row>
    <row r="14" spans="2:10" x14ac:dyDescent="0.35">
      <c r="B14" s="38"/>
      <c r="C14" s="39" t="s">
        <v>6</v>
      </c>
      <c r="D14" s="37" t="s">
        <v>152</v>
      </c>
      <c r="F14" s="149" t="s">
        <v>1100</v>
      </c>
      <c r="G14" s="150"/>
      <c r="H14" s="151"/>
      <c r="I14" s="148">
        <v>1067.25</v>
      </c>
      <c r="J14" s="417">
        <f t="shared" si="0"/>
        <v>1334.0625</v>
      </c>
    </row>
    <row r="15" spans="2:10" x14ac:dyDescent="0.35">
      <c r="B15" s="38"/>
      <c r="C15" s="39" t="s">
        <v>7</v>
      </c>
      <c r="D15" s="37" t="s">
        <v>152</v>
      </c>
      <c r="F15" s="149" t="s">
        <v>1095</v>
      </c>
      <c r="G15" s="150"/>
      <c r="H15" s="151"/>
      <c r="I15" s="148">
        <v>400</v>
      </c>
      <c r="J15" s="417">
        <f t="shared" si="0"/>
        <v>500</v>
      </c>
    </row>
    <row r="16" spans="2:10" x14ac:dyDescent="0.35">
      <c r="B16" s="45">
        <v>3</v>
      </c>
      <c r="C16" s="46" t="s">
        <v>8</v>
      </c>
      <c r="D16" s="47"/>
      <c r="F16" s="149" t="s">
        <v>1080</v>
      </c>
      <c r="G16" s="150"/>
      <c r="H16" s="151"/>
      <c r="I16" s="148">
        <v>145000</v>
      </c>
      <c r="J16" s="417">
        <f t="shared" si="0"/>
        <v>181250</v>
      </c>
    </row>
    <row r="17" spans="2:10" ht="26" x14ac:dyDescent="0.35">
      <c r="B17" s="38"/>
      <c r="C17" s="38" t="s">
        <v>9</v>
      </c>
      <c r="D17" s="37" t="s">
        <v>245</v>
      </c>
      <c r="F17" s="149" t="s">
        <v>1081</v>
      </c>
      <c r="G17" s="150"/>
      <c r="H17" s="151"/>
      <c r="I17" s="148">
        <v>8000</v>
      </c>
      <c r="J17" s="417">
        <f t="shared" si="0"/>
        <v>10000</v>
      </c>
    </row>
    <row r="18" spans="2:10" ht="26" x14ac:dyDescent="0.35">
      <c r="B18" s="38"/>
      <c r="C18" s="39" t="s">
        <v>10</v>
      </c>
      <c r="D18" s="37" t="s">
        <v>245</v>
      </c>
      <c r="F18" s="149" t="s">
        <v>1082</v>
      </c>
      <c r="G18" s="150"/>
      <c r="H18" s="151"/>
      <c r="I18" s="148">
        <v>2755</v>
      </c>
      <c r="J18" s="417">
        <f t="shared" si="0"/>
        <v>3443.75</v>
      </c>
    </row>
    <row r="19" spans="2:10" ht="26" x14ac:dyDescent="0.35">
      <c r="B19" s="38"/>
      <c r="C19" s="39" t="s">
        <v>11</v>
      </c>
      <c r="D19" s="37" t="s">
        <v>152</v>
      </c>
      <c r="F19" s="461" t="s">
        <v>1083</v>
      </c>
      <c r="G19" s="461"/>
      <c r="H19" s="461"/>
      <c r="I19" s="148">
        <v>23448</v>
      </c>
      <c r="J19" s="417">
        <f t="shared" si="0"/>
        <v>29310</v>
      </c>
    </row>
    <row r="20" spans="2:10" ht="26" x14ac:dyDescent="0.35">
      <c r="B20" s="38"/>
      <c r="C20" s="39" t="s">
        <v>12</v>
      </c>
      <c r="D20" s="37" t="s">
        <v>152</v>
      </c>
      <c r="F20" s="462"/>
      <c r="G20" s="462"/>
      <c r="H20" s="462"/>
      <c r="I20" s="111"/>
    </row>
    <row r="21" spans="2:10" ht="26" x14ac:dyDescent="0.35">
      <c r="B21" s="38"/>
      <c r="C21" s="39" t="s">
        <v>13</v>
      </c>
      <c r="D21" s="37" t="s">
        <v>152</v>
      </c>
    </row>
    <row r="22" spans="2:10" x14ac:dyDescent="0.35">
      <c r="B22" s="38"/>
      <c r="C22" s="39" t="s">
        <v>14</v>
      </c>
      <c r="D22" s="37" t="s">
        <v>152</v>
      </c>
      <c r="F22" s="451" t="s">
        <v>1284</v>
      </c>
      <c r="G22" s="452"/>
      <c r="H22" s="452"/>
      <c r="I22" s="453"/>
    </row>
    <row r="23" spans="2:10" x14ac:dyDescent="0.35">
      <c r="B23" s="45">
        <v>4</v>
      </c>
      <c r="C23" s="46" t="s">
        <v>801</v>
      </c>
      <c r="D23" s="47"/>
      <c r="F23" s="466" t="s">
        <v>1202</v>
      </c>
      <c r="G23" s="467"/>
      <c r="H23" s="468"/>
      <c r="I23" s="167" t="s">
        <v>1203</v>
      </c>
    </row>
    <row r="24" spans="2:10" ht="26" x14ac:dyDescent="0.35">
      <c r="B24" s="38"/>
      <c r="C24" s="39" t="s">
        <v>195</v>
      </c>
      <c r="D24" s="37" t="s">
        <v>152</v>
      </c>
      <c r="F24" s="454" t="s">
        <v>1285</v>
      </c>
      <c r="G24" s="455"/>
      <c r="H24" s="456"/>
      <c r="I24" s="161" t="s">
        <v>1286</v>
      </c>
    </row>
    <row r="25" spans="2:10" ht="29" x14ac:dyDescent="0.35">
      <c r="B25" s="38"/>
      <c r="C25" s="39" t="s">
        <v>16</v>
      </c>
      <c r="D25" s="37" t="s">
        <v>152</v>
      </c>
      <c r="F25" s="454" t="s">
        <v>1287</v>
      </c>
      <c r="G25" s="455"/>
      <c r="H25" s="456"/>
      <c r="I25" s="161" t="s">
        <v>1288</v>
      </c>
    </row>
    <row r="26" spans="2:10" ht="58" x14ac:dyDescent="0.35">
      <c r="B26" s="38"/>
      <c r="C26" s="39" t="s">
        <v>17</v>
      </c>
      <c r="D26" s="37" t="s">
        <v>152</v>
      </c>
      <c r="F26" s="454" t="s">
        <v>1289</v>
      </c>
      <c r="G26" s="455"/>
      <c r="H26" s="456"/>
      <c r="I26" s="161" t="s">
        <v>1290</v>
      </c>
    </row>
    <row r="27" spans="2:10" ht="26" x14ac:dyDescent="0.35">
      <c r="B27" s="38"/>
      <c r="C27" s="39" t="s">
        <v>18</v>
      </c>
      <c r="D27" s="37" t="s">
        <v>152</v>
      </c>
      <c r="F27" s="454" t="s">
        <v>1291</v>
      </c>
      <c r="G27" s="455"/>
      <c r="H27" s="456"/>
      <c r="I27" s="161" t="s">
        <v>1292</v>
      </c>
    </row>
    <row r="28" spans="2:10" ht="43.5" x14ac:dyDescent="0.35">
      <c r="B28" s="45">
        <v>5</v>
      </c>
      <c r="C28" s="46" t="s">
        <v>19</v>
      </c>
      <c r="D28" s="47"/>
      <c r="F28" s="454" t="s">
        <v>1293</v>
      </c>
      <c r="G28" s="455"/>
      <c r="H28" s="456"/>
      <c r="I28" s="161" t="s">
        <v>1294</v>
      </c>
    </row>
    <row r="29" spans="2:10" ht="26" x14ac:dyDescent="0.35">
      <c r="B29" s="38"/>
      <c r="C29" s="39" t="s">
        <v>20</v>
      </c>
      <c r="D29" s="37" t="s">
        <v>152</v>
      </c>
      <c r="F29" s="454" t="s">
        <v>1296</v>
      </c>
      <c r="G29" s="455"/>
      <c r="H29" s="456"/>
      <c r="I29" s="161" t="s">
        <v>1297</v>
      </c>
    </row>
    <row r="30" spans="2:10" ht="116" x14ac:dyDescent="0.35">
      <c r="B30" s="38"/>
      <c r="C30" s="39" t="s">
        <v>21</v>
      </c>
      <c r="D30" s="37" t="s">
        <v>152</v>
      </c>
      <c r="F30" s="454" t="s">
        <v>1214</v>
      </c>
      <c r="G30" s="455"/>
      <c r="H30" s="456"/>
      <c r="I30" s="161" t="s">
        <v>1233</v>
      </c>
    </row>
    <row r="31" spans="2:10" ht="58" x14ac:dyDescent="0.35">
      <c r="B31" s="38"/>
      <c r="C31" s="39" t="s">
        <v>22</v>
      </c>
      <c r="D31" s="37" t="s">
        <v>152</v>
      </c>
      <c r="F31" s="454" t="s">
        <v>1295</v>
      </c>
      <c r="G31" s="455"/>
      <c r="H31" s="456"/>
      <c r="I31" s="161" t="s">
        <v>1281</v>
      </c>
    </row>
    <row r="32" spans="2:10" ht="43.5" x14ac:dyDescent="0.35">
      <c r="B32" s="45">
        <v>6</v>
      </c>
      <c r="C32" s="46" t="s">
        <v>23</v>
      </c>
      <c r="D32" s="47"/>
      <c r="F32" s="454" t="s">
        <v>1282</v>
      </c>
      <c r="G32" s="455"/>
      <c r="H32" s="456"/>
      <c r="I32" s="161" t="s">
        <v>1283</v>
      </c>
    </row>
    <row r="33" spans="2:9" ht="26" x14ac:dyDescent="0.35">
      <c r="B33" s="38"/>
      <c r="C33" s="39" t="s">
        <v>239</v>
      </c>
      <c r="D33" s="37" t="s">
        <v>152</v>
      </c>
      <c r="F33" s="469" t="s">
        <v>1298</v>
      </c>
      <c r="G33" s="469"/>
      <c r="H33" s="469"/>
      <c r="I33" s="172" t="s">
        <v>1299</v>
      </c>
    </row>
    <row r="34" spans="2:9" ht="29" x14ac:dyDescent="0.35">
      <c r="B34" s="45">
        <v>7</v>
      </c>
      <c r="C34" s="46" t="s">
        <v>25</v>
      </c>
      <c r="D34" s="47"/>
      <c r="F34" s="469" t="s">
        <v>1300</v>
      </c>
      <c r="G34" s="469"/>
      <c r="H34" s="469"/>
      <c r="I34" s="173" t="s">
        <v>1301</v>
      </c>
    </row>
    <row r="35" spans="2:9" ht="43.5" x14ac:dyDescent="0.35">
      <c r="B35" s="38"/>
      <c r="C35" s="39" t="s">
        <v>26</v>
      </c>
      <c r="D35" s="37" t="s">
        <v>152</v>
      </c>
      <c r="F35" s="469" t="s">
        <v>1302</v>
      </c>
      <c r="G35" s="469"/>
      <c r="H35" s="469"/>
      <c r="I35" s="173" t="s">
        <v>1303</v>
      </c>
    </row>
    <row r="36" spans="2:9" ht="26" x14ac:dyDescent="0.35">
      <c r="B36" s="38"/>
      <c r="C36" s="39" t="s">
        <v>791</v>
      </c>
      <c r="D36" s="37" t="s">
        <v>152</v>
      </c>
    </row>
    <row r="37" spans="2:9" x14ac:dyDescent="0.35">
      <c r="B37" s="45">
        <v>8</v>
      </c>
      <c r="C37" s="46" t="s">
        <v>27</v>
      </c>
      <c r="D37" s="47"/>
    </row>
    <row r="38" spans="2:9" x14ac:dyDescent="0.35">
      <c r="B38" s="38"/>
      <c r="C38" s="39" t="s">
        <v>240</v>
      </c>
      <c r="D38" s="37" t="s">
        <v>152</v>
      </c>
    </row>
    <row r="39" spans="2:9" ht="26" x14ac:dyDescent="0.35">
      <c r="B39" s="38"/>
      <c r="C39" s="39" t="s">
        <v>29</v>
      </c>
      <c r="D39" s="37" t="s">
        <v>152</v>
      </c>
    </row>
    <row r="40" spans="2:9" ht="39" x14ac:dyDescent="0.35">
      <c r="B40" s="35"/>
      <c r="C40" s="39" t="s">
        <v>30</v>
      </c>
      <c r="D40" s="37" t="s">
        <v>152</v>
      </c>
    </row>
    <row r="41" spans="2:9" x14ac:dyDescent="0.35">
      <c r="B41" s="35"/>
      <c r="C41" s="39" t="s">
        <v>241</v>
      </c>
      <c r="D41" s="37" t="s">
        <v>152</v>
      </c>
    </row>
    <row r="42" spans="2:9" x14ac:dyDescent="0.35">
      <c r="B42" s="38"/>
      <c r="C42" s="39" t="s">
        <v>32</v>
      </c>
      <c r="D42" s="37"/>
    </row>
    <row r="43" spans="2:9" x14ac:dyDescent="0.35">
      <c r="B43" s="38"/>
      <c r="C43" s="49" t="s">
        <v>33</v>
      </c>
      <c r="D43" s="37" t="s">
        <v>152</v>
      </c>
    </row>
    <row r="44" spans="2:9" x14ac:dyDescent="0.35">
      <c r="B44" s="38"/>
      <c r="C44" s="49" t="s">
        <v>34</v>
      </c>
      <c r="D44" s="37" t="s">
        <v>152</v>
      </c>
    </row>
    <row r="45" spans="2:9" x14ac:dyDescent="0.35">
      <c r="B45" s="38"/>
      <c r="C45" s="49" t="s">
        <v>35</v>
      </c>
      <c r="D45" s="37" t="s">
        <v>152</v>
      </c>
    </row>
    <row r="46" spans="2:9" x14ac:dyDescent="0.35">
      <c r="B46" s="38"/>
      <c r="C46" s="49" t="s">
        <v>36</v>
      </c>
      <c r="D46" s="37" t="s">
        <v>152</v>
      </c>
    </row>
    <row r="47" spans="2:9" x14ac:dyDescent="0.35">
      <c r="B47" s="38"/>
      <c r="C47" s="39" t="s">
        <v>196</v>
      </c>
      <c r="D47" s="37" t="s">
        <v>152</v>
      </c>
    </row>
    <row r="48" spans="2:9" ht="39" x14ac:dyDescent="0.35">
      <c r="B48" s="38"/>
      <c r="C48" s="39" t="s">
        <v>37</v>
      </c>
      <c r="D48" s="37" t="s">
        <v>152</v>
      </c>
    </row>
    <row r="49" spans="2:4" x14ac:dyDescent="0.35">
      <c r="B49" s="38"/>
      <c r="C49" s="39" t="s">
        <v>197</v>
      </c>
      <c r="D49" s="37" t="s">
        <v>152</v>
      </c>
    </row>
    <row r="50" spans="2:4" x14ac:dyDescent="0.35">
      <c r="B50" s="38"/>
      <c r="C50" s="39" t="s">
        <v>242</v>
      </c>
      <c r="D50" s="37" t="s">
        <v>152</v>
      </c>
    </row>
    <row r="51" spans="2:4" x14ac:dyDescent="0.35">
      <c r="B51" s="38"/>
      <c r="C51" s="39" t="s">
        <v>38</v>
      </c>
      <c r="D51" s="37" t="s">
        <v>152</v>
      </c>
    </row>
    <row r="52" spans="2:4" ht="52" x14ac:dyDescent="0.35">
      <c r="B52" s="38"/>
      <c r="C52" s="39" t="s">
        <v>39</v>
      </c>
      <c r="D52" s="37" t="s">
        <v>152</v>
      </c>
    </row>
    <row r="53" spans="2:4" ht="26" x14ac:dyDescent="0.35">
      <c r="B53" s="38"/>
      <c r="C53" s="39" t="s">
        <v>40</v>
      </c>
      <c r="D53" s="37" t="s">
        <v>152</v>
      </c>
    </row>
    <row r="54" spans="2:4" x14ac:dyDescent="0.35">
      <c r="B54" s="45">
        <v>9</v>
      </c>
      <c r="C54" s="46" t="s">
        <v>41</v>
      </c>
      <c r="D54" s="47"/>
    </row>
    <row r="55" spans="2:4" x14ac:dyDescent="0.35">
      <c r="B55" s="38"/>
      <c r="C55" s="39" t="s">
        <v>42</v>
      </c>
      <c r="D55" s="37" t="s">
        <v>152</v>
      </c>
    </row>
    <row r="56" spans="2:4" ht="26" x14ac:dyDescent="0.35">
      <c r="B56" s="38"/>
      <c r="C56" s="39" t="s">
        <v>43</v>
      </c>
      <c r="D56" s="37" t="s">
        <v>152</v>
      </c>
    </row>
    <row r="57" spans="2:4" ht="26" x14ac:dyDescent="0.35">
      <c r="B57" s="38"/>
      <c r="C57" s="39" t="s">
        <v>44</v>
      </c>
      <c r="D57" s="37" t="s">
        <v>152</v>
      </c>
    </row>
    <row r="58" spans="2:4" x14ac:dyDescent="0.35">
      <c r="B58" s="38"/>
      <c r="C58" s="39" t="s">
        <v>45</v>
      </c>
      <c r="D58" s="37" t="s">
        <v>152</v>
      </c>
    </row>
    <row r="59" spans="2:4" ht="39" x14ac:dyDescent="0.35">
      <c r="B59" s="38"/>
      <c r="C59" s="39" t="s">
        <v>46</v>
      </c>
      <c r="D59" s="37" t="s">
        <v>152</v>
      </c>
    </row>
    <row r="60" spans="2:4" ht="52" x14ac:dyDescent="0.35">
      <c r="B60" s="38"/>
      <c r="C60" s="39" t="s">
        <v>47</v>
      </c>
      <c r="D60" s="37" t="s">
        <v>152</v>
      </c>
    </row>
    <row r="61" spans="2:4" x14ac:dyDescent="0.35">
      <c r="B61" s="38"/>
      <c r="C61" s="39" t="s">
        <v>48</v>
      </c>
      <c r="D61" s="37" t="s">
        <v>152</v>
      </c>
    </row>
    <row r="62" spans="2:4" x14ac:dyDescent="0.35">
      <c r="B62" s="45">
        <v>10</v>
      </c>
      <c r="C62" s="46" t="s">
        <v>49</v>
      </c>
      <c r="D62" s="47"/>
    </row>
    <row r="63" spans="2:4" ht="26" x14ac:dyDescent="0.35">
      <c r="B63" s="38"/>
      <c r="C63" s="39" t="s">
        <v>50</v>
      </c>
      <c r="D63" s="37" t="s">
        <v>152</v>
      </c>
    </row>
    <row r="64" spans="2:4" x14ac:dyDescent="0.35">
      <c r="B64" s="45">
        <v>11</v>
      </c>
      <c r="C64" s="46" t="s">
        <v>51</v>
      </c>
      <c r="D64" s="47"/>
    </row>
    <row r="65" spans="2:4" x14ac:dyDescent="0.35">
      <c r="B65" s="38"/>
      <c r="C65" s="39" t="s">
        <v>52</v>
      </c>
      <c r="D65" s="37" t="s">
        <v>152</v>
      </c>
    </row>
    <row r="66" spans="2:4" x14ac:dyDescent="0.35">
      <c r="B66" s="45">
        <v>12</v>
      </c>
      <c r="C66" s="46" t="s">
        <v>53</v>
      </c>
      <c r="D66" s="47"/>
    </row>
    <row r="67" spans="2:4" ht="15.5" x14ac:dyDescent="0.35">
      <c r="B67" s="40"/>
      <c r="C67" s="39" t="s">
        <v>54</v>
      </c>
      <c r="D67" s="37"/>
    </row>
    <row r="68" spans="2:4" x14ac:dyDescent="0.35">
      <c r="B68" s="45">
        <v>12.1</v>
      </c>
      <c r="C68" s="46" t="s">
        <v>55</v>
      </c>
      <c r="D68" s="47"/>
    </row>
    <row r="69" spans="2:4" ht="26" x14ac:dyDescent="0.35">
      <c r="B69" s="40"/>
      <c r="C69" s="39" t="s">
        <v>56</v>
      </c>
      <c r="D69" s="37" t="s">
        <v>152</v>
      </c>
    </row>
    <row r="70" spans="2:4" x14ac:dyDescent="0.35">
      <c r="B70" s="45">
        <v>12.2</v>
      </c>
      <c r="C70" s="46" t="s">
        <v>57</v>
      </c>
      <c r="D70" s="47"/>
    </row>
    <row r="71" spans="2:4" ht="26" x14ac:dyDescent="0.35">
      <c r="B71" s="36"/>
      <c r="C71" s="39" t="s">
        <v>243</v>
      </c>
      <c r="D71" s="37" t="s">
        <v>152</v>
      </c>
    </row>
    <row r="72" spans="2:4" x14ac:dyDescent="0.35">
      <c r="B72" s="45">
        <v>12.3</v>
      </c>
      <c r="C72" s="46" t="s">
        <v>65</v>
      </c>
      <c r="D72" s="47"/>
    </row>
    <row r="73" spans="2:4" ht="15.5" x14ac:dyDescent="0.35">
      <c r="B73" s="40"/>
      <c r="C73" s="39" t="s">
        <v>66</v>
      </c>
      <c r="D73" s="37" t="s">
        <v>152</v>
      </c>
    </row>
    <row r="74" spans="2:4" x14ac:dyDescent="0.35">
      <c r="B74" s="45">
        <v>12.4</v>
      </c>
      <c r="C74" s="46" t="s">
        <v>61</v>
      </c>
      <c r="D74" s="47"/>
    </row>
    <row r="75" spans="2:4" ht="39" x14ac:dyDescent="0.35">
      <c r="B75" s="40"/>
      <c r="C75" s="39" t="s">
        <v>62</v>
      </c>
      <c r="D75" s="37" t="s">
        <v>152</v>
      </c>
    </row>
    <row r="76" spans="2:4" x14ac:dyDescent="0.35">
      <c r="B76" s="45">
        <v>12.5</v>
      </c>
      <c r="C76" s="46" t="s">
        <v>67</v>
      </c>
      <c r="D76" s="47"/>
    </row>
    <row r="77" spans="2:4" ht="26" x14ac:dyDescent="0.35">
      <c r="B77" s="40"/>
      <c r="C77" s="39" t="s">
        <v>68</v>
      </c>
      <c r="D77" s="37" t="s">
        <v>152</v>
      </c>
    </row>
    <row r="78" spans="2:4" x14ac:dyDescent="0.35">
      <c r="B78" s="45">
        <v>12.6</v>
      </c>
      <c r="C78" s="46" t="s">
        <v>69</v>
      </c>
      <c r="D78" s="47"/>
    </row>
    <row r="79" spans="2:4" ht="26" x14ac:dyDescent="0.35">
      <c r="B79" s="40"/>
      <c r="C79" s="39" t="s">
        <v>70</v>
      </c>
      <c r="D79" s="37" t="s">
        <v>152</v>
      </c>
    </row>
    <row r="80" spans="2:4" x14ac:dyDescent="0.35">
      <c r="B80" s="45">
        <v>12.7</v>
      </c>
      <c r="C80" s="46" t="s">
        <v>71</v>
      </c>
      <c r="D80" s="47"/>
    </row>
    <row r="81" spans="2:4" ht="15.5" x14ac:dyDescent="0.35">
      <c r="B81" s="40"/>
      <c r="C81" s="39" t="s">
        <v>72</v>
      </c>
      <c r="D81" s="37" t="s">
        <v>152</v>
      </c>
    </row>
    <row r="82" spans="2:4" x14ac:dyDescent="0.35">
      <c r="B82" s="45">
        <v>12.8</v>
      </c>
      <c r="C82" s="46" t="s">
        <v>73</v>
      </c>
      <c r="D82" s="47"/>
    </row>
    <row r="83" spans="2:4" ht="26" x14ac:dyDescent="0.35">
      <c r="B83" s="40"/>
      <c r="C83" s="39" t="s">
        <v>74</v>
      </c>
      <c r="D83" s="37" t="s">
        <v>152</v>
      </c>
    </row>
    <row r="84" spans="2:4" x14ac:dyDescent="0.35">
      <c r="B84" s="45">
        <v>12.9</v>
      </c>
      <c r="C84" s="46" t="s">
        <v>75</v>
      </c>
      <c r="D84" s="47"/>
    </row>
    <row r="85" spans="2:4" ht="15.5" x14ac:dyDescent="0.35">
      <c r="B85" s="40"/>
      <c r="C85" s="39" t="s">
        <v>76</v>
      </c>
      <c r="D85" s="37" t="s">
        <v>152</v>
      </c>
    </row>
    <row r="86" spans="2:4" x14ac:dyDescent="0.35">
      <c r="B86" s="45">
        <v>12.1</v>
      </c>
      <c r="C86" s="46" t="s">
        <v>77</v>
      </c>
      <c r="D86" s="47"/>
    </row>
    <row r="87" spans="2:4" ht="15.5" x14ac:dyDescent="0.35">
      <c r="B87" s="40"/>
      <c r="C87" s="39" t="s">
        <v>78</v>
      </c>
      <c r="D87" s="37" t="s">
        <v>152</v>
      </c>
    </row>
    <row r="88" spans="2:4" x14ac:dyDescent="0.35">
      <c r="B88" s="45">
        <v>12.11</v>
      </c>
      <c r="C88" s="46" t="s">
        <v>79</v>
      </c>
      <c r="D88" s="47"/>
    </row>
    <row r="89" spans="2:4" ht="26" x14ac:dyDescent="0.35">
      <c r="B89" s="40"/>
      <c r="C89" s="39" t="s">
        <v>80</v>
      </c>
      <c r="D89" s="37" t="s">
        <v>152</v>
      </c>
    </row>
    <row r="90" spans="2:4" x14ac:dyDescent="0.35">
      <c r="B90" s="45">
        <v>12.12</v>
      </c>
      <c r="C90" s="46" t="s">
        <v>81</v>
      </c>
      <c r="D90" s="47"/>
    </row>
    <row r="91" spans="2:4" ht="26" x14ac:dyDescent="0.35">
      <c r="B91" s="40"/>
      <c r="C91" s="39" t="s">
        <v>82</v>
      </c>
      <c r="D91" s="37" t="s">
        <v>152</v>
      </c>
    </row>
    <row r="92" spans="2:4" x14ac:dyDescent="0.35">
      <c r="B92" s="45">
        <v>12.13</v>
      </c>
      <c r="C92" s="46" t="s">
        <v>83</v>
      </c>
      <c r="D92" s="47"/>
    </row>
    <row r="93" spans="2:4" ht="26" x14ac:dyDescent="0.35">
      <c r="B93" s="40"/>
      <c r="C93" s="39" t="s">
        <v>84</v>
      </c>
      <c r="D93" s="37" t="s">
        <v>152</v>
      </c>
    </row>
    <row r="94" spans="2:4" x14ac:dyDescent="0.35">
      <c r="B94" s="45">
        <v>12.14</v>
      </c>
      <c r="C94" s="46" t="s">
        <v>85</v>
      </c>
      <c r="D94" s="47"/>
    </row>
    <row r="95" spans="2:4" ht="15.5" x14ac:dyDescent="0.35">
      <c r="B95" s="41"/>
      <c r="C95" s="39" t="s">
        <v>86</v>
      </c>
      <c r="D95" s="37" t="s">
        <v>152</v>
      </c>
    </row>
    <row r="96" spans="2:4" x14ac:dyDescent="0.35">
      <c r="B96" s="45">
        <v>12.15</v>
      </c>
      <c r="C96" s="46" t="s">
        <v>87</v>
      </c>
      <c r="D96" s="47"/>
    </row>
    <row r="97" spans="2:4" ht="15.5" x14ac:dyDescent="0.35">
      <c r="B97" s="40"/>
      <c r="C97" s="39" t="s">
        <v>244</v>
      </c>
      <c r="D97" s="37" t="s">
        <v>152</v>
      </c>
    </row>
    <row r="98" spans="2:4" x14ac:dyDescent="0.35">
      <c r="B98" s="45">
        <v>12.16</v>
      </c>
      <c r="C98" s="46" t="s">
        <v>89</v>
      </c>
      <c r="D98" s="47"/>
    </row>
    <row r="99" spans="2:4" ht="15.5" x14ac:dyDescent="0.35">
      <c r="B99" s="41"/>
      <c r="C99" s="39" t="s">
        <v>90</v>
      </c>
      <c r="D99" s="37" t="s">
        <v>152</v>
      </c>
    </row>
    <row r="100" spans="2:4" ht="15.5" x14ac:dyDescent="0.35">
      <c r="B100" s="42"/>
      <c r="C100" s="43"/>
      <c r="D100" s="33"/>
    </row>
    <row r="101" spans="2:4" ht="15.5" x14ac:dyDescent="0.35">
      <c r="B101" s="42"/>
      <c r="C101" s="43"/>
      <c r="D101" s="33"/>
    </row>
    <row r="102" spans="2:4" x14ac:dyDescent="0.35">
      <c r="C102" s="129"/>
    </row>
    <row r="103" spans="2:4" x14ac:dyDescent="0.35">
      <c r="B103" s="446" t="s">
        <v>800</v>
      </c>
      <c r="C103" s="446"/>
      <c r="D103" s="446"/>
    </row>
    <row r="104" spans="2:4" x14ac:dyDescent="0.35">
      <c r="B104" s="29" t="s">
        <v>788</v>
      </c>
      <c r="C104" s="29" t="s">
        <v>789</v>
      </c>
      <c r="D104" s="29" t="s">
        <v>802</v>
      </c>
    </row>
    <row r="105" spans="2:4" x14ac:dyDescent="0.35">
      <c r="B105" s="34"/>
      <c r="C105" s="34"/>
      <c r="D105" s="34"/>
    </row>
    <row r="106" spans="2:4" x14ac:dyDescent="0.35">
      <c r="B106" s="46">
        <v>1</v>
      </c>
      <c r="C106" s="46" t="s">
        <v>92</v>
      </c>
      <c r="D106" s="29"/>
    </row>
    <row r="107" spans="2:4" x14ac:dyDescent="0.35">
      <c r="B107" s="39"/>
      <c r="C107" s="39" t="s">
        <v>93</v>
      </c>
      <c r="D107" s="37" t="s">
        <v>805</v>
      </c>
    </row>
    <row r="108" spans="2:4" x14ac:dyDescent="0.35">
      <c r="B108" s="39"/>
      <c r="C108" s="39" t="s">
        <v>95</v>
      </c>
      <c r="D108" s="37" t="s">
        <v>806</v>
      </c>
    </row>
    <row r="109" spans="2:4" x14ac:dyDescent="0.35">
      <c r="B109" s="39"/>
      <c r="C109" s="39" t="s">
        <v>96</v>
      </c>
      <c r="D109" s="37" t="s">
        <v>805</v>
      </c>
    </row>
    <row r="110" spans="2:4" x14ac:dyDescent="0.35">
      <c r="B110" s="39"/>
      <c r="C110" s="39" t="s">
        <v>97</v>
      </c>
      <c r="D110" s="37" t="s">
        <v>156</v>
      </c>
    </row>
    <row r="111" spans="2:4" x14ac:dyDescent="0.35">
      <c r="B111" s="39"/>
      <c r="C111" s="39" t="s">
        <v>98</v>
      </c>
      <c r="D111" s="37">
        <v>2019</v>
      </c>
    </row>
    <row r="112" spans="2:4" x14ac:dyDescent="0.35">
      <c r="B112" s="46">
        <v>2</v>
      </c>
      <c r="C112" s="46" t="s">
        <v>0</v>
      </c>
      <c r="D112" s="47"/>
    </row>
    <row r="113" spans="2:4" x14ac:dyDescent="0.35">
      <c r="B113" s="39"/>
      <c r="C113" s="39" t="s">
        <v>99</v>
      </c>
      <c r="D113" s="37" t="s">
        <v>807</v>
      </c>
    </row>
    <row r="114" spans="2:4" x14ac:dyDescent="0.35">
      <c r="B114" s="39"/>
      <c r="C114" s="39" t="s">
        <v>100</v>
      </c>
      <c r="D114" s="37" t="s">
        <v>808</v>
      </c>
    </row>
    <row r="115" spans="2:4" x14ac:dyDescent="0.35">
      <c r="B115" s="39"/>
      <c r="C115" s="39" t="s">
        <v>101</v>
      </c>
      <c r="D115" s="37" t="s">
        <v>809</v>
      </c>
    </row>
    <row r="116" spans="2:4" x14ac:dyDescent="0.35">
      <c r="B116" s="46">
        <v>3</v>
      </c>
      <c r="C116" s="46" t="s">
        <v>3</v>
      </c>
      <c r="D116" s="47"/>
    </row>
    <row r="117" spans="2:4" x14ac:dyDescent="0.35">
      <c r="B117" s="39"/>
      <c r="C117" s="48" t="s">
        <v>102</v>
      </c>
      <c r="D117" s="37" t="s">
        <v>805</v>
      </c>
    </row>
    <row r="118" spans="2:4" x14ac:dyDescent="0.35">
      <c r="B118" s="39"/>
      <c r="C118" s="48" t="s">
        <v>103</v>
      </c>
      <c r="D118" s="37" t="s">
        <v>810</v>
      </c>
    </row>
    <row r="119" spans="2:4" x14ac:dyDescent="0.35">
      <c r="B119" s="39"/>
      <c r="C119" s="48" t="s">
        <v>104</v>
      </c>
      <c r="D119" s="37" t="s">
        <v>812</v>
      </c>
    </row>
    <row r="120" spans="2:4" x14ac:dyDescent="0.35">
      <c r="B120" s="39"/>
      <c r="C120" s="48" t="s">
        <v>105</v>
      </c>
      <c r="D120" s="37" t="s">
        <v>811</v>
      </c>
    </row>
    <row r="121" spans="2:4" x14ac:dyDescent="0.35">
      <c r="B121" s="39"/>
      <c r="C121" s="49" t="s">
        <v>106</v>
      </c>
      <c r="D121" s="37" t="s">
        <v>813</v>
      </c>
    </row>
    <row r="122" spans="2:4" x14ac:dyDescent="0.35">
      <c r="B122" s="39"/>
      <c r="C122" s="48" t="s">
        <v>1127</v>
      </c>
      <c r="D122" s="37">
        <v>6</v>
      </c>
    </row>
    <row r="123" spans="2:4" x14ac:dyDescent="0.35">
      <c r="B123" s="39"/>
      <c r="C123" s="48" t="s">
        <v>1128</v>
      </c>
      <c r="D123" s="37" t="s">
        <v>1119</v>
      </c>
    </row>
    <row r="124" spans="2:4" x14ac:dyDescent="0.35">
      <c r="B124" s="39"/>
      <c r="C124" s="48" t="s">
        <v>201</v>
      </c>
      <c r="D124" s="37" t="s">
        <v>814</v>
      </c>
    </row>
    <row r="125" spans="2:4" ht="26" x14ac:dyDescent="0.35">
      <c r="B125" s="39"/>
      <c r="C125" s="48" t="s">
        <v>204</v>
      </c>
      <c r="D125" s="37" t="s">
        <v>815</v>
      </c>
    </row>
    <row r="126" spans="2:4" x14ac:dyDescent="0.35">
      <c r="B126" s="39"/>
      <c r="C126" s="48" t="s">
        <v>1129</v>
      </c>
      <c r="D126" s="37" t="s">
        <v>1131</v>
      </c>
    </row>
    <row r="127" spans="2:4" x14ac:dyDescent="0.35">
      <c r="B127" s="46">
        <v>4</v>
      </c>
      <c r="C127" s="46" t="s">
        <v>8</v>
      </c>
      <c r="D127" s="47"/>
    </row>
    <row r="128" spans="2:4" x14ac:dyDescent="0.35">
      <c r="B128" s="39"/>
      <c r="C128" s="48" t="s">
        <v>109</v>
      </c>
      <c r="D128" s="37" t="s">
        <v>805</v>
      </c>
    </row>
    <row r="129" spans="2:4" x14ac:dyDescent="0.35">
      <c r="B129" s="39"/>
      <c r="C129" s="48" t="s">
        <v>110</v>
      </c>
      <c r="D129" s="37" t="s">
        <v>806</v>
      </c>
    </row>
    <row r="130" spans="2:4" x14ac:dyDescent="0.35">
      <c r="B130" s="39"/>
      <c r="C130" s="48" t="s">
        <v>207</v>
      </c>
      <c r="D130" s="37" t="s">
        <v>160</v>
      </c>
    </row>
    <row r="131" spans="2:4" x14ac:dyDescent="0.35">
      <c r="B131" s="39"/>
      <c r="C131" s="48" t="s">
        <v>112</v>
      </c>
      <c r="D131" s="37"/>
    </row>
    <row r="132" spans="2:4" x14ac:dyDescent="0.35">
      <c r="B132" s="39"/>
      <c r="C132" s="52" t="s">
        <v>113</v>
      </c>
      <c r="D132" s="37">
        <v>6</v>
      </c>
    </row>
    <row r="133" spans="2:4" x14ac:dyDescent="0.35">
      <c r="B133" s="39"/>
      <c r="C133" s="52" t="s">
        <v>114</v>
      </c>
      <c r="D133" s="37">
        <v>3</v>
      </c>
    </row>
    <row r="134" spans="2:4" x14ac:dyDescent="0.35">
      <c r="B134" s="39"/>
      <c r="C134" s="39" t="s">
        <v>823</v>
      </c>
      <c r="D134" s="54"/>
    </row>
    <row r="135" spans="2:4" x14ac:dyDescent="0.35">
      <c r="B135" s="39"/>
      <c r="C135" s="53" t="s">
        <v>822</v>
      </c>
      <c r="D135" s="37" t="s">
        <v>816</v>
      </c>
    </row>
    <row r="136" spans="2:4" x14ac:dyDescent="0.35">
      <c r="B136" s="39"/>
      <c r="C136" s="53" t="s">
        <v>792</v>
      </c>
      <c r="D136" s="37" t="s">
        <v>163</v>
      </c>
    </row>
    <row r="137" spans="2:4" x14ac:dyDescent="0.35">
      <c r="B137" s="39"/>
      <c r="C137" s="53" t="s">
        <v>793</v>
      </c>
      <c r="D137" s="37" t="s">
        <v>817</v>
      </c>
    </row>
    <row r="138" spans="2:4" x14ac:dyDescent="0.35">
      <c r="B138" s="39"/>
      <c r="C138" s="53" t="s">
        <v>794</v>
      </c>
      <c r="D138" s="37" t="s">
        <v>818</v>
      </c>
    </row>
    <row r="139" spans="2:4" x14ac:dyDescent="0.35">
      <c r="B139" s="39"/>
      <c r="C139" s="53" t="s">
        <v>795</v>
      </c>
      <c r="D139" s="37" t="s">
        <v>819</v>
      </c>
    </row>
    <row r="140" spans="2:4" x14ac:dyDescent="0.35">
      <c r="B140" s="39"/>
      <c r="C140" s="53" t="s">
        <v>796</v>
      </c>
      <c r="D140" s="37" t="s">
        <v>820</v>
      </c>
    </row>
    <row r="141" spans="2:4" x14ac:dyDescent="0.35">
      <c r="B141" s="39"/>
      <c r="C141" s="53" t="s">
        <v>797</v>
      </c>
      <c r="D141" s="37" t="s">
        <v>821</v>
      </c>
    </row>
    <row r="142" spans="2:4" x14ac:dyDescent="0.35">
      <c r="B142" s="38"/>
      <c r="C142" s="53" t="s">
        <v>798</v>
      </c>
      <c r="D142" s="37" t="s">
        <v>821</v>
      </c>
    </row>
    <row r="143" spans="2:4" x14ac:dyDescent="0.35">
      <c r="B143" s="39"/>
      <c r="C143" s="39" t="s">
        <v>824</v>
      </c>
      <c r="D143" s="37"/>
    </row>
    <row r="144" spans="2:4" x14ac:dyDescent="0.35">
      <c r="B144" s="39"/>
      <c r="C144" s="53" t="s">
        <v>822</v>
      </c>
      <c r="D144" s="37" t="s">
        <v>816</v>
      </c>
    </row>
    <row r="145" spans="2:4" x14ac:dyDescent="0.35">
      <c r="B145" s="39"/>
      <c r="C145" s="53" t="s">
        <v>792</v>
      </c>
      <c r="D145" s="37" t="s">
        <v>825</v>
      </c>
    </row>
    <row r="146" spans="2:4" x14ac:dyDescent="0.35">
      <c r="B146" s="39"/>
      <c r="C146" s="53" t="s">
        <v>793</v>
      </c>
      <c r="D146" s="37" t="s">
        <v>819</v>
      </c>
    </row>
    <row r="147" spans="2:4" x14ac:dyDescent="0.35">
      <c r="B147" s="39"/>
      <c r="C147" s="53" t="s">
        <v>794</v>
      </c>
      <c r="D147" s="37" t="s">
        <v>821</v>
      </c>
    </row>
    <row r="148" spans="2:4" x14ac:dyDescent="0.35">
      <c r="B148" s="39"/>
      <c r="C148" s="53" t="s">
        <v>795</v>
      </c>
      <c r="D148" s="37" t="s">
        <v>821</v>
      </c>
    </row>
    <row r="149" spans="2:4" x14ac:dyDescent="0.35">
      <c r="B149" s="39"/>
      <c r="C149" s="53" t="s">
        <v>799</v>
      </c>
      <c r="D149" s="37" t="s">
        <v>821</v>
      </c>
    </row>
    <row r="150" spans="2:4" x14ac:dyDescent="0.35">
      <c r="B150" s="46">
        <v>5</v>
      </c>
      <c r="C150" s="46" t="s">
        <v>115</v>
      </c>
      <c r="D150" s="29"/>
    </row>
    <row r="151" spans="2:4" x14ac:dyDescent="0.35">
      <c r="B151" s="39"/>
      <c r="C151" s="39" t="s">
        <v>116</v>
      </c>
      <c r="D151" s="37" t="s">
        <v>175</v>
      </c>
    </row>
    <row r="152" spans="2:4" x14ac:dyDescent="0.35">
      <c r="B152" s="39"/>
      <c r="C152" s="39" t="s">
        <v>117</v>
      </c>
      <c r="D152" s="37" t="s">
        <v>176</v>
      </c>
    </row>
    <row r="153" spans="2:4" x14ac:dyDescent="0.35">
      <c r="B153" s="46">
        <v>6</v>
      </c>
      <c r="C153" s="46" t="s">
        <v>23</v>
      </c>
      <c r="D153" s="47"/>
    </row>
    <row r="154" spans="2:4" x14ac:dyDescent="0.35">
      <c r="B154" s="39"/>
      <c r="C154" s="39" t="s">
        <v>118</v>
      </c>
      <c r="D154" s="37" t="s">
        <v>826</v>
      </c>
    </row>
    <row r="155" spans="2:4" x14ac:dyDescent="0.35">
      <c r="B155" s="46">
        <v>7</v>
      </c>
      <c r="C155" s="46" t="s">
        <v>119</v>
      </c>
      <c r="D155" s="47"/>
    </row>
    <row r="156" spans="2:4" x14ac:dyDescent="0.35">
      <c r="B156" s="39"/>
      <c r="C156" s="48" t="s">
        <v>120</v>
      </c>
      <c r="D156" s="37" t="s">
        <v>805</v>
      </c>
    </row>
    <row r="157" spans="2:4" x14ac:dyDescent="0.35">
      <c r="B157" s="39"/>
      <c r="C157" s="48" t="s">
        <v>121</v>
      </c>
      <c r="D157" s="37" t="s">
        <v>827</v>
      </c>
    </row>
    <row r="158" spans="2:4" x14ac:dyDescent="0.35">
      <c r="B158" s="46">
        <v>8</v>
      </c>
      <c r="C158" s="46" t="s">
        <v>27</v>
      </c>
      <c r="D158" s="47"/>
    </row>
    <row r="159" spans="2:4" x14ac:dyDescent="0.35">
      <c r="B159" s="39"/>
      <c r="C159" s="48" t="s">
        <v>122</v>
      </c>
      <c r="D159" s="37" t="s">
        <v>828</v>
      </c>
    </row>
    <row r="160" spans="2:4" x14ac:dyDescent="0.35">
      <c r="B160" s="39"/>
      <c r="C160" s="48" t="s">
        <v>124</v>
      </c>
      <c r="D160" s="37" t="s">
        <v>829</v>
      </c>
    </row>
    <row r="161" spans="2:4" x14ac:dyDescent="0.35">
      <c r="B161" s="39"/>
      <c r="C161" s="48" t="s">
        <v>125</v>
      </c>
      <c r="D161" s="37" t="s">
        <v>830</v>
      </c>
    </row>
    <row r="162" spans="2:4" x14ac:dyDescent="0.35">
      <c r="B162" s="39"/>
      <c r="C162" s="48" t="s">
        <v>127</v>
      </c>
      <c r="D162" s="37" t="s">
        <v>831</v>
      </c>
    </row>
    <row r="163" spans="2:4" x14ac:dyDescent="0.35">
      <c r="B163" s="39"/>
      <c r="C163" s="48" t="s">
        <v>128</v>
      </c>
      <c r="D163" s="37" t="s">
        <v>832</v>
      </c>
    </row>
    <row r="164" spans="2:4" x14ac:dyDescent="0.35">
      <c r="B164" s="39"/>
      <c r="C164" s="48" t="s">
        <v>129</v>
      </c>
      <c r="D164" s="37" t="s">
        <v>804</v>
      </c>
    </row>
    <row r="165" spans="2:4" x14ac:dyDescent="0.35">
      <c r="B165" s="46">
        <v>9</v>
      </c>
      <c r="C165" s="46" t="s">
        <v>41</v>
      </c>
      <c r="D165" s="47"/>
    </row>
    <row r="166" spans="2:4" x14ac:dyDescent="0.35">
      <c r="B166" s="39"/>
      <c r="C166" s="48" t="s">
        <v>131</v>
      </c>
      <c r="D166" s="37" t="s">
        <v>833</v>
      </c>
    </row>
    <row r="167" spans="2:4" x14ac:dyDescent="0.35">
      <c r="B167" s="39"/>
      <c r="C167" s="48" t="s">
        <v>132</v>
      </c>
      <c r="D167" s="37">
        <v>3</v>
      </c>
    </row>
    <row r="168" spans="2:4" x14ac:dyDescent="0.35">
      <c r="B168" s="39"/>
      <c r="C168" s="48" t="s">
        <v>803</v>
      </c>
      <c r="D168" s="37">
        <v>5</v>
      </c>
    </row>
    <row r="169" spans="2:4" x14ac:dyDescent="0.35">
      <c r="B169" s="39"/>
      <c r="C169" s="48" t="s">
        <v>136</v>
      </c>
      <c r="D169" s="37" t="s">
        <v>160</v>
      </c>
    </row>
    <row r="170" spans="2:4" x14ac:dyDescent="0.35">
      <c r="B170" s="39"/>
      <c r="C170" s="48" t="s">
        <v>138</v>
      </c>
      <c r="D170" s="37" t="s">
        <v>834</v>
      </c>
    </row>
    <row r="171" spans="2:4" x14ac:dyDescent="0.35">
      <c r="B171" s="39"/>
      <c r="C171" s="48" t="s">
        <v>139</v>
      </c>
      <c r="D171" s="37">
        <v>9</v>
      </c>
    </row>
    <row r="172" spans="2:4" x14ac:dyDescent="0.35">
      <c r="B172" s="39"/>
      <c r="C172" s="48" t="s">
        <v>140</v>
      </c>
      <c r="D172" s="37" t="s">
        <v>835</v>
      </c>
    </row>
    <row r="173" spans="2:4" x14ac:dyDescent="0.35">
      <c r="B173" s="46">
        <v>10</v>
      </c>
      <c r="C173" s="46" t="s">
        <v>141</v>
      </c>
      <c r="D173" s="47"/>
    </row>
    <row r="174" spans="2:4" ht="26" x14ac:dyDescent="0.35">
      <c r="B174" s="39"/>
      <c r="C174" s="39" t="s">
        <v>142</v>
      </c>
      <c r="D174" s="37" t="s">
        <v>160</v>
      </c>
    </row>
    <row r="175" spans="2:4" x14ac:dyDescent="0.35">
      <c r="B175" s="46">
        <v>11</v>
      </c>
      <c r="C175" s="46" t="s">
        <v>51</v>
      </c>
      <c r="D175" s="47"/>
    </row>
    <row r="176" spans="2:4" x14ac:dyDescent="0.35">
      <c r="B176" s="39"/>
      <c r="C176" s="39" t="s">
        <v>143</v>
      </c>
      <c r="D176" s="37" t="s">
        <v>836</v>
      </c>
    </row>
    <row r="177" spans="2:4" x14ac:dyDescent="0.35">
      <c r="B177" s="46">
        <v>12</v>
      </c>
      <c r="C177" s="46" t="s">
        <v>53</v>
      </c>
      <c r="D177" s="47"/>
    </row>
    <row r="178" spans="2:4" x14ac:dyDescent="0.35">
      <c r="B178" s="36"/>
      <c r="C178" s="39" t="s">
        <v>145</v>
      </c>
      <c r="D178" s="37" t="s">
        <v>160</v>
      </c>
    </row>
    <row r="179" spans="2:4" x14ac:dyDescent="0.35">
      <c r="B179" s="46">
        <v>13</v>
      </c>
      <c r="C179" s="46" t="s">
        <v>146</v>
      </c>
      <c r="D179" s="47"/>
    </row>
    <row r="180" spans="2:4" x14ac:dyDescent="0.35">
      <c r="B180" s="39"/>
      <c r="C180" s="48" t="s">
        <v>147</v>
      </c>
      <c r="D180" s="37" t="s">
        <v>160</v>
      </c>
    </row>
    <row r="181" spans="2:4" x14ac:dyDescent="0.35">
      <c r="B181" s="39"/>
      <c r="C181" s="48" t="s">
        <v>148</v>
      </c>
      <c r="D181" s="37" t="s">
        <v>160</v>
      </c>
    </row>
    <row r="182" spans="2:4" x14ac:dyDescent="0.35">
      <c r="B182" s="39"/>
      <c r="C182" s="48" t="s">
        <v>149</v>
      </c>
      <c r="D182" s="118" t="s">
        <v>1111</v>
      </c>
    </row>
    <row r="183" spans="2:4" ht="39" x14ac:dyDescent="0.35">
      <c r="B183" s="39"/>
      <c r="C183" s="48" t="s">
        <v>150</v>
      </c>
      <c r="D183" s="37" t="s">
        <v>837</v>
      </c>
    </row>
  </sheetData>
  <mergeCells count="23">
    <mergeCell ref="F34:H34"/>
    <mergeCell ref="F35:H35"/>
    <mergeCell ref="F29:H29"/>
    <mergeCell ref="F30:H30"/>
    <mergeCell ref="F31:H31"/>
    <mergeCell ref="F32:H32"/>
    <mergeCell ref="F33:H33"/>
    <mergeCell ref="F19:H19"/>
    <mergeCell ref="F20:H20"/>
    <mergeCell ref="F3:I3"/>
    <mergeCell ref="B3:D3"/>
    <mergeCell ref="B103:D103"/>
    <mergeCell ref="F5:H5"/>
    <mergeCell ref="F6:H6"/>
    <mergeCell ref="F9:H9"/>
    <mergeCell ref="F10:H10"/>
    <mergeCell ref="F22:I22"/>
    <mergeCell ref="F23:H23"/>
    <mergeCell ref="F24:H24"/>
    <mergeCell ref="F25:H25"/>
    <mergeCell ref="F26:H26"/>
    <mergeCell ref="F27:H27"/>
    <mergeCell ref="F28:H2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3:J187"/>
  <sheetViews>
    <sheetView showGridLines="0" topLeftCell="C1" zoomScale="80" zoomScaleNormal="80" workbookViewId="0">
      <selection activeCell="J5" sqref="J5:J19"/>
    </sheetView>
  </sheetViews>
  <sheetFormatPr defaultColWidth="9.1796875" defaultRowHeight="14.5" x14ac:dyDescent="0.35"/>
  <cols>
    <col min="1" max="1" width="9.1796875" style="11"/>
    <col min="2" max="2" width="7.1796875" style="11" customWidth="1"/>
    <col min="3" max="3" width="58.54296875" style="11" customWidth="1"/>
    <col min="4" max="4" width="48.1796875" style="11" customWidth="1"/>
    <col min="5" max="5" width="9.1796875" style="11"/>
    <col min="6" max="6" width="26.54296875" style="11" bestFit="1" customWidth="1"/>
    <col min="7" max="8" width="9.1796875" style="11"/>
    <col min="9" max="9" width="38.453125" style="11" customWidth="1"/>
    <col min="10" max="10" width="12.54296875" style="11" bestFit="1" customWidth="1"/>
    <col min="11" max="16384" width="9.1796875" style="11"/>
  </cols>
  <sheetData>
    <row r="3" spans="2:10" x14ac:dyDescent="0.35">
      <c r="B3" s="446" t="s">
        <v>1136</v>
      </c>
      <c r="C3" s="446"/>
      <c r="D3" s="446"/>
      <c r="F3" s="451" t="s">
        <v>1175</v>
      </c>
      <c r="G3" s="452"/>
      <c r="H3" s="452"/>
      <c r="I3" s="453"/>
    </row>
    <row r="4" spans="2:10" x14ac:dyDescent="0.35">
      <c r="B4" s="117" t="s">
        <v>788</v>
      </c>
      <c r="C4" s="117" t="s">
        <v>789</v>
      </c>
      <c r="D4" s="117" t="s">
        <v>790</v>
      </c>
      <c r="F4" s="451" t="s">
        <v>789</v>
      </c>
      <c r="G4" s="452"/>
      <c r="H4" s="453"/>
      <c r="I4" s="139" t="s">
        <v>1072</v>
      </c>
    </row>
    <row r="5" spans="2:10" x14ac:dyDescent="0.35">
      <c r="B5" s="34"/>
      <c r="C5" s="34"/>
      <c r="D5" s="34"/>
      <c r="F5" s="463" t="s">
        <v>1073</v>
      </c>
      <c r="G5" s="464"/>
      <c r="H5" s="465"/>
      <c r="I5" s="148">
        <v>72259</v>
      </c>
      <c r="J5" s="417">
        <f t="shared" ref="J5:J19" si="0">(I5*25%)+I5</f>
        <v>90323.75</v>
      </c>
    </row>
    <row r="6" spans="2:10" x14ac:dyDescent="0.35">
      <c r="B6" s="34"/>
      <c r="C6" s="34"/>
      <c r="D6" s="34"/>
      <c r="F6" s="348" t="s">
        <v>1074</v>
      </c>
      <c r="G6" s="349"/>
      <c r="H6" s="350"/>
      <c r="I6" s="148">
        <v>44275</v>
      </c>
      <c r="J6" s="417">
        <f t="shared" si="0"/>
        <v>55343.75</v>
      </c>
    </row>
    <row r="7" spans="2:10" x14ac:dyDescent="0.35">
      <c r="B7" s="34"/>
      <c r="C7" s="34"/>
      <c r="D7" s="34"/>
      <c r="F7" s="348" t="s">
        <v>1820</v>
      </c>
      <c r="G7" s="349"/>
      <c r="H7" s="350"/>
      <c r="I7" s="148">
        <v>21244</v>
      </c>
      <c r="J7" s="417">
        <f t="shared" si="0"/>
        <v>26555</v>
      </c>
    </row>
    <row r="8" spans="2:10" x14ac:dyDescent="0.35">
      <c r="B8" s="45">
        <v>1</v>
      </c>
      <c r="C8" s="46" t="s">
        <v>0</v>
      </c>
      <c r="D8" s="47"/>
      <c r="F8" s="463" t="s">
        <v>1820</v>
      </c>
      <c r="G8" s="464"/>
      <c r="H8" s="465"/>
      <c r="I8" s="148">
        <v>20300</v>
      </c>
      <c r="J8" s="417">
        <f t="shared" si="0"/>
        <v>25375</v>
      </c>
    </row>
    <row r="9" spans="2:10" x14ac:dyDescent="0.35">
      <c r="B9" s="135"/>
      <c r="C9" s="125"/>
      <c r="D9" s="124"/>
      <c r="E9" s="12"/>
      <c r="F9" s="463" t="s">
        <v>1075</v>
      </c>
      <c r="G9" s="464"/>
      <c r="H9" s="465"/>
      <c r="I9" s="148">
        <v>3160</v>
      </c>
      <c r="J9" s="417">
        <f t="shared" si="0"/>
        <v>3950</v>
      </c>
    </row>
    <row r="10" spans="2:10" ht="39" x14ac:dyDescent="0.35">
      <c r="B10" s="135"/>
      <c r="C10" s="125" t="s">
        <v>235</v>
      </c>
      <c r="D10" s="124" t="s">
        <v>152</v>
      </c>
      <c r="F10" s="463" t="s">
        <v>1076</v>
      </c>
      <c r="G10" s="464"/>
      <c r="H10" s="465"/>
      <c r="I10" s="148">
        <v>11891</v>
      </c>
      <c r="J10" s="417">
        <f t="shared" si="0"/>
        <v>14863.75</v>
      </c>
    </row>
    <row r="11" spans="2:10" ht="26" x14ac:dyDescent="0.35">
      <c r="B11" s="135"/>
      <c r="C11" s="125" t="s">
        <v>236</v>
      </c>
      <c r="D11" s="124" t="s">
        <v>152</v>
      </c>
      <c r="F11" s="149" t="s">
        <v>1077</v>
      </c>
      <c r="G11" s="150"/>
      <c r="H11" s="151"/>
      <c r="I11" s="148">
        <v>56251.1</v>
      </c>
      <c r="J11" s="417">
        <f t="shared" si="0"/>
        <v>70313.875</v>
      </c>
    </row>
    <row r="12" spans="2:10" x14ac:dyDescent="0.35">
      <c r="B12" s="45">
        <v>2</v>
      </c>
      <c r="C12" s="46" t="s">
        <v>3</v>
      </c>
      <c r="D12" s="47"/>
      <c r="F12" s="149" t="s">
        <v>1078</v>
      </c>
      <c r="G12" s="150"/>
      <c r="H12" s="151"/>
      <c r="I12" s="148">
        <v>13915</v>
      </c>
      <c r="J12" s="417">
        <f t="shared" si="0"/>
        <v>17393.75</v>
      </c>
    </row>
    <row r="13" spans="2:10" x14ac:dyDescent="0.35">
      <c r="B13" s="470"/>
      <c r="C13" s="450" t="s">
        <v>237</v>
      </c>
      <c r="D13" s="471" t="s">
        <v>152</v>
      </c>
      <c r="F13" s="149" t="s">
        <v>1079</v>
      </c>
      <c r="G13" s="150"/>
      <c r="H13" s="151"/>
      <c r="I13" s="148">
        <v>194108.56</v>
      </c>
      <c r="J13" s="417">
        <f t="shared" si="0"/>
        <v>242635.7</v>
      </c>
    </row>
    <row r="14" spans="2:10" x14ac:dyDescent="0.35">
      <c r="B14" s="470"/>
      <c r="C14" s="450"/>
      <c r="D14" s="472"/>
      <c r="F14" s="149" t="s">
        <v>1100</v>
      </c>
      <c r="G14" s="150"/>
      <c r="H14" s="151"/>
      <c r="I14" s="148">
        <v>715</v>
      </c>
      <c r="J14" s="417">
        <f t="shared" si="0"/>
        <v>893.75</v>
      </c>
    </row>
    <row r="15" spans="2:10" ht="26" x14ac:dyDescent="0.35">
      <c r="B15" s="135"/>
      <c r="C15" s="125" t="s">
        <v>238</v>
      </c>
      <c r="D15" s="124" t="s">
        <v>152</v>
      </c>
      <c r="F15" s="149" t="s">
        <v>1095</v>
      </c>
      <c r="G15" s="150"/>
      <c r="H15" s="151"/>
      <c r="I15" s="148">
        <v>220</v>
      </c>
      <c r="J15" s="417">
        <f t="shared" si="0"/>
        <v>275</v>
      </c>
    </row>
    <row r="16" spans="2:10" x14ac:dyDescent="0.35">
      <c r="B16" s="135"/>
      <c r="C16" s="125" t="s">
        <v>6</v>
      </c>
      <c r="D16" s="124" t="s">
        <v>152</v>
      </c>
      <c r="F16" s="149" t="s">
        <v>1080</v>
      </c>
      <c r="G16" s="150"/>
      <c r="H16" s="151"/>
      <c r="I16" s="148">
        <v>145000</v>
      </c>
      <c r="J16" s="417">
        <f t="shared" si="0"/>
        <v>181250</v>
      </c>
    </row>
    <row r="17" spans="2:10" x14ac:dyDescent="0.35">
      <c r="B17" s="135"/>
      <c r="C17" s="125" t="s">
        <v>7</v>
      </c>
      <c r="D17" s="124" t="s">
        <v>152</v>
      </c>
      <c r="F17" s="149" t="s">
        <v>1081</v>
      </c>
      <c r="G17" s="150"/>
      <c r="H17" s="151"/>
      <c r="I17" s="148">
        <v>8800</v>
      </c>
      <c r="J17" s="417">
        <f t="shared" si="0"/>
        <v>11000</v>
      </c>
    </row>
    <row r="18" spans="2:10" x14ac:dyDescent="0.35">
      <c r="B18" s="45">
        <v>3</v>
      </c>
      <c r="C18" s="46" t="s">
        <v>8</v>
      </c>
      <c r="D18" s="47"/>
      <c r="F18" s="149" t="s">
        <v>1082</v>
      </c>
      <c r="G18" s="150"/>
      <c r="H18" s="151"/>
      <c r="I18" s="148">
        <v>3030</v>
      </c>
      <c r="J18" s="417">
        <f t="shared" si="0"/>
        <v>3787.5</v>
      </c>
    </row>
    <row r="19" spans="2:10" x14ac:dyDescent="0.35">
      <c r="B19" s="470"/>
      <c r="C19" s="450" t="s">
        <v>9</v>
      </c>
      <c r="D19" s="471" t="s">
        <v>152</v>
      </c>
      <c r="F19" s="461" t="s">
        <v>1083</v>
      </c>
      <c r="G19" s="461"/>
      <c r="H19" s="461"/>
      <c r="I19" s="148">
        <v>23448</v>
      </c>
      <c r="J19" s="417">
        <f t="shared" si="0"/>
        <v>29310</v>
      </c>
    </row>
    <row r="20" spans="2:10" x14ac:dyDescent="0.35">
      <c r="B20" s="470"/>
      <c r="C20" s="450"/>
      <c r="D20" s="472"/>
    </row>
    <row r="21" spans="2:10" ht="26" x14ac:dyDescent="0.35">
      <c r="B21" s="135"/>
      <c r="C21" s="125" t="s">
        <v>10</v>
      </c>
      <c r="D21" s="124" t="s">
        <v>152</v>
      </c>
    </row>
    <row r="22" spans="2:10" ht="26" x14ac:dyDescent="0.35">
      <c r="B22" s="135"/>
      <c r="C22" s="125" t="s">
        <v>11</v>
      </c>
      <c r="D22" s="124" t="s">
        <v>152</v>
      </c>
      <c r="F22" s="451" t="s">
        <v>1267</v>
      </c>
      <c r="G22" s="452"/>
      <c r="H22" s="452"/>
      <c r="I22" s="453"/>
    </row>
    <row r="23" spans="2:10" ht="26" x14ac:dyDescent="0.35">
      <c r="B23" s="135"/>
      <c r="C23" s="125" t="s">
        <v>12</v>
      </c>
      <c r="D23" s="124" t="s">
        <v>152</v>
      </c>
      <c r="F23" s="466" t="s">
        <v>1202</v>
      </c>
      <c r="G23" s="467"/>
      <c r="H23" s="468"/>
      <c r="I23" s="167" t="s">
        <v>1203</v>
      </c>
    </row>
    <row r="24" spans="2:10" ht="26" x14ac:dyDescent="0.35">
      <c r="B24" s="135"/>
      <c r="C24" s="125" t="s">
        <v>13</v>
      </c>
      <c r="D24" s="124" t="s">
        <v>152</v>
      </c>
      <c r="F24" s="454" t="s">
        <v>1268</v>
      </c>
      <c r="G24" s="455"/>
      <c r="H24" s="456"/>
      <c r="I24" s="161" t="s">
        <v>1269</v>
      </c>
    </row>
    <row r="25" spans="2:10" ht="43.5" x14ac:dyDescent="0.35">
      <c r="B25" s="135"/>
      <c r="C25" s="125" t="s">
        <v>14</v>
      </c>
      <c r="D25" s="124" t="s">
        <v>152</v>
      </c>
      <c r="F25" s="454" t="s">
        <v>1271</v>
      </c>
      <c r="G25" s="455"/>
      <c r="H25" s="456"/>
      <c r="I25" s="161" t="s">
        <v>1270</v>
      </c>
    </row>
    <row r="26" spans="2:10" ht="43.5" x14ac:dyDescent="0.35">
      <c r="B26" s="45">
        <v>4</v>
      </c>
      <c r="C26" s="46" t="s">
        <v>15</v>
      </c>
      <c r="D26" s="47"/>
      <c r="F26" s="454" t="s">
        <v>1272</v>
      </c>
      <c r="G26" s="455"/>
      <c r="H26" s="456"/>
      <c r="I26" s="161" t="s">
        <v>1273</v>
      </c>
    </row>
    <row r="27" spans="2:10" ht="29" x14ac:dyDescent="0.35">
      <c r="B27" s="135"/>
      <c r="C27" s="125" t="s">
        <v>195</v>
      </c>
      <c r="D27" s="124" t="s">
        <v>152</v>
      </c>
      <c r="F27" s="454" t="s">
        <v>1274</v>
      </c>
      <c r="G27" s="455"/>
      <c r="H27" s="456"/>
      <c r="I27" s="161" t="s">
        <v>1275</v>
      </c>
    </row>
    <row r="28" spans="2:10" ht="43.5" x14ac:dyDescent="0.35">
      <c r="B28" s="135"/>
      <c r="C28" s="125" t="s">
        <v>16</v>
      </c>
      <c r="D28" s="124" t="s">
        <v>152</v>
      </c>
      <c r="F28" s="454" t="s">
        <v>1276</v>
      </c>
      <c r="G28" s="455"/>
      <c r="H28" s="456"/>
      <c r="I28" s="161" t="s">
        <v>1277</v>
      </c>
    </row>
    <row r="29" spans="2:10" ht="43.5" x14ac:dyDescent="0.35">
      <c r="B29" s="135"/>
      <c r="C29" s="125" t="s">
        <v>17</v>
      </c>
      <c r="D29" s="124" t="s">
        <v>152</v>
      </c>
      <c r="F29" s="454" t="s">
        <v>1278</v>
      </c>
      <c r="G29" s="455"/>
      <c r="H29" s="456"/>
      <c r="I29" s="161" t="s">
        <v>1279</v>
      </c>
    </row>
    <row r="30" spans="2:10" ht="130.5" x14ac:dyDescent="0.35">
      <c r="B30" s="135"/>
      <c r="C30" s="125" t="s">
        <v>18</v>
      </c>
      <c r="D30" s="124" t="s">
        <v>152</v>
      </c>
      <c r="F30" s="454" t="s">
        <v>1214</v>
      </c>
      <c r="G30" s="455"/>
      <c r="H30" s="456"/>
      <c r="I30" s="161" t="s">
        <v>1233</v>
      </c>
    </row>
    <row r="31" spans="2:10" ht="58" x14ac:dyDescent="0.35">
      <c r="B31" s="45">
        <v>5</v>
      </c>
      <c r="C31" s="46" t="s">
        <v>19</v>
      </c>
      <c r="D31" s="47"/>
      <c r="F31" s="454" t="s">
        <v>1280</v>
      </c>
      <c r="G31" s="455"/>
      <c r="H31" s="456"/>
      <c r="I31" s="161" t="s">
        <v>1281</v>
      </c>
    </row>
    <row r="32" spans="2:10" ht="43.5" x14ac:dyDescent="0.35">
      <c r="B32" s="135"/>
      <c r="C32" s="125" t="s">
        <v>20</v>
      </c>
      <c r="D32" s="124" t="s">
        <v>152</v>
      </c>
      <c r="F32" s="454" t="s">
        <v>1282</v>
      </c>
      <c r="G32" s="455"/>
      <c r="H32" s="456"/>
      <c r="I32" s="161" t="s">
        <v>1283</v>
      </c>
    </row>
    <row r="33" spans="2:10" x14ac:dyDescent="0.35">
      <c r="B33" s="135"/>
      <c r="C33" s="125" t="s">
        <v>21</v>
      </c>
      <c r="D33" s="124" t="s">
        <v>152</v>
      </c>
      <c r="F33" s="473"/>
      <c r="G33" s="473"/>
      <c r="H33" s="473"/>
      <c r="I33" s="226"/>
      <c r="J33" s="12"/>
    </row>
    <row r="34" spans="2:10" x14ac:dyDescent="0.35">
      <c r="B34" s="135"/>
      <c r="C34" s="125" t="s">
        <v>22</v>
      </c>
      <c r="D34" s="124" t="s">
        <v>152</v>
      </c>
      <c r="E34" s="225"/>
      <c r="F34" s="460"/>
      <c r="G34" s="460"/>
      <c r="H34" s="460"/>
      <c r="I34" s="227"/>
      <c r="J34" s="12"/>
    </row>
    <row r="35" spans="2:10" x14ac:dyDescent="0.35">
      <c r="B35" s="45">
        <v>6</v>
      </c>
      <c r="C35" s="46" t="s">
        <v>23</v>
      </c>
      <c r="D35" s="47"/>
      <c r="F35" s="460"/>
      <c r="G35" s="460"/>
      <c r="H35" s="460"/>
      <c r="I35" s="224"/>
    </row>
    <row r="36" spans="2:10" ht="26" x14ac:dyDescent="0.35">
      <c r="B36" s="135"/>
      <c r="C36" s="125" t="s">
        <v>239</v>
      </c>
      <c r="D36" s="124" t="s">
        <v>152</v>
      </c>
      <c r="F36" s="460"/>
      <c r="G36" s="460"/>
      <c r="H36" s="460"/>
      <c r="I36" s="224"/>
    </row>
    <row r="37" spans="2:10" x14ac:dyDescent="0.35">
      <c r="B37" s="45">
        <v>7</v>
      </c>
      <c r="C37" s="46" t="s">
        <v>25</v>
      </c>
      <c r="D37" s="47"/>
    </row>
    <row r="38" spans="2:10" x14ac:dyDescent="0.35">
      <c r="B38" s="135"/>
      <c r="C38" s="125" t="s">
        <v>26</v>
      </c>
      <c r="D38" s="124" t="s">
        <v>152</v>
      </c>
    </row>
    <row r="39" spans="2:10" ht="26" x14ac:dyDescent="0.35">
      <c r="B39" s="135"/>
      <c r="C39" s="125" t="s">
        <v>791</v>
      </c>
      <c r="D39" s="124" t="s">
        <v>152</v>
      </c>
    </row>
    <row r="40" spans="2:10" x14ac:dyDescent="0.35">
      <c r="B40" s="45">
        <v>8</v>
      </c>
      <c r="C40" s="46" t="s">
        <v>27</v>
      </c>
      <c r="D40" s="47"/>
    </row>
    <row r="41" spans="2:10" x14ac:dyDescent="0.35">
      <c r="B41" s="135"/>
      <c r="C41" s="125" t="s">
        <v>240</v>
      </c>
      <c r="D41" s="124" t="s">
        <v>152</v>
      </c>
    </row>
    <row r="42" spans="2:10" ht="26" x14ac:dyDescent="0.35">
      <c r="B42" s="135"/>
      <c r="C42" s="125" t="s">
        <v>29</v>
      </c>
      <c r="D42" s="124" t="s">
        <v>152</v>
      </c>
    </row>
    <row r="43" spans="2:10" ht="39" x14ac:dyDescent="0.35">
      <c r="B43" s="144"/>
      <c r="C43" s="125" t="s">
        <v>30</v>
      </c>
      <c r="D43" s="124" t="s">
        <v>152</v>
      </c>
    </row>
    <row r="44" spans="2:10" x14ac:dyDescent="0.35">
      <c r="B44" s="144"/>
      <c r="C44" s="125" t="s">
        <v>241</v>
      </c>
      <c r="D44" s="124" t="s">
        <v>152</v>
      </c>
    </row>
    <row r="45" spans="2:10" x14ac:dyDescent="0.35">
      <c r="B45" s="135"/>
      <c r="C45" s="125" t="s">
        <v>32</v>
      </c>
      <c r="D45" s="124" t="s">
        <v>152</v>
      </c>
    </row>
    <row r="46" spans="2:10" x14ac:dyDescent="0.35">
      <c r="B46" s="135"/>
      <c r="C46" s="125" t="s">
        <v>33</v>
      </c>
      <c r="D46" s="124" t="s">
        <v>152</v>
      </c>
    </row>
    <row r="47" spans="2:10" x14ac:dyDescent="0.35">
      <c r="B47" s="135"/>
      <c r="C47" s="125" t="s">
        <v>34</v>
      </c>
      <c r="D47" s="124" t="s">
        <v>152</v>
      </c>
    </row>
    <row r="48" spans="2:10" x14ac:dyDescent="0.35">
      <c r="B48" s="135"/>
      <c r="C48" s="125" t="s">
        <v>35</v>
      </c>
      <c r="D48" s="124" t="s">
        <v>152</v>
      </c>
    </row>
    <row r="49" spans="2:4" x14ac:dyDescent="0.35">
      <c r="B49" s="135"/>
      <c r="C49" s="125" t="s">
        <v>36</v>
      </c>
      <c r="D49" s="124" t="s">
        <v>152</v>
      </c>
    </row>
    <row r="50" spans="2:4" x14ac:dyDescent="0.35">
      <c r="B50" s="135"/>
      <c r="C50" s="125" t="s">
        <v>196</v>
      </c>
      <c r="D50" s="124" t="s">
        <v>152</v>
      </c>
    </row>
    <row r="51" spans="2:4" ht="39" x14ac:dyDescent="0.35">
      <c r="B51" s="135"/>
      <c r="C51" s="125" t="s">
        <v>37</v>
      </c>
      <c r="D51" s="124" t="s">
        <v>262</v>
      </c>
    </row>
    <row r="52" spans="2:4" x14ac:dyDescent="0.35">
      <c r="B52" s="135"/>
      <c r="C52" s="125" t="s">
        <v>197</v>
      </c>
      <c r="D52" s="124" t="s">
        <v>152</v>
      </c>
    </row>
    <row r="53" spans="2:4" x14ac:dyDescent="0.35">
      <c r="B53" s="135"/>
      <c r="C53" s="125" t="s">
        <v>242</v>
      </c>
      <c r="D53" s="124" t="s">
        <v>152</v>
      </c>
    </row>
    <row r="54" spans="2:4" x14ac:dyDescent="0.35">
      <c r="B54" s="135"/>
      <c r="C54" s="125" t="s">
        <v>38</v>
      </c>
      <c r="D54" s="124" t="s">
        <v>152</v>
      </c>
    </row>
    <row r="55" spans="2:4" ht="52" x14ac:dyDescent="0.35">
      <c r="B55" s="135"/>
      <c r="C55" s="125" t="s">
        <v>39</v>
      </c>
      <c r="D55" s="124" t="s">
        <v>152</v>
      </c>
    </row>
    <row r="56" spans="2:4" ht="26" x14ac:dyDescent="0.35">
      <c r="B56" s="135"/>
      <c r="C56" s="125" t="s">
        <v>40</v>
      </c>
      <c r="D56" s="124" t="s">
        <v>152</v>
      </c>
    </row>
    <row r="57" spans="2:4" x14ac:dyDescent="0.35">
      <c r="B57" s="45">
        <v>9</v>
      </c>
      <c r="C57" s="46" t="s">
        <v>41</v>
      </c>
      <c r="D57" s="47"/>
    </row>
    <row r="58" spans="2:4" x14ac:dyDescent="0.35">
      <c r="B58" s="135"/>
      <c r="C58" s="125" t="s">
        <v>42</v>
      </c>
      <c r="D58" s="124" t="s">
        <v>152</v>
      </c>
    </row>
    <row r="59" spans="2:4" ht="26" x14ac:dyDescent="0.35">
      <c r="B59" s="135"/>
      <c r="C59" s="125" t="s">
        <v>43</v>
      </c>
      <c r="D59" s="124" t="s">
        <v>152</v>
      </c>
    </row>
    <row r="60" spans="2:4" ht="26" x14ac:dyDescent="0.35">
      <c r="B60" s="135"/>
      <c r="C60" s="125" t="s">
        <v>44</v>
      </c>
      <c r="D60" s="124" t="s">
        <v>152</v>
      </c>
    </row>
    <row r="61" spans="2:4" x14ac:dyDescent="0.35">
      <c r="B61" s="135"/>
      <c r="C61" s="125" t="s">
        <v>45</v>
      </c>
      <c r="D61" s="124" t="s">
        <v>152</v>
      </c>
    </row>
    <row r="62" spans="2:4" ht="39" x14ac:dyDescent="0.35">
      <c r="B62" s="135"/>
      <c r="C62" s="125" t="s">
        <v>46</v>
      </c>
      <c r="D62" s="124" t="s">
        <v>152</v>
      </c>
    </row>
    <row r="63" spans="2:4" ht="52" x14ac:dyDescent="0.35">
      <c r="B63" s="135"/>
      <c r="C63" s="125" t="s">
        <v>47</v>
      </c>
      <c r="D63" s="124" t="s">
        <v>152</v>
      </c>
    </row>
    <row r="64" spans="2:4" x14ac:dyDescent="0.35">
      <c r="B64" s="135"/>
      <c r="C64" s="125" t="s">
        <v>48</v>
      </c>
      <c r="D64" s="124" t="s">
        <v>152</v>
      </c>
    </row>
    <row r="65" spans="2:4" x14ac:dyDescent="0.35">
      <c r="B65" s="45">
        <v>10</v>
      </c>
      <c r="C65" s="46" t="s">
        <v>49</v>
      </c>
      <c r="D65" s="47"/>
    </row>
    <row r="66" spans="2:4" ht="26" x14ac:dyDescent="0.35">
      <c r="B66" s="135"/>
      <c r="C66" s="125" t="s">
        <v>50</v>
      </c>
      <c r="D66" s="124" t="s">
        <v>152</v>
      </c>
    </row>
    <row r="67" spans="2:4" x14ac:dyDescent="0.35">
      <c r="B67" s="45">
        <v>11</v>
      </c>
      <c r="C67" s="46" t="s">
        <v>51</v>
      </c>
      <c r="D67" s="47"/>
    </row>
    <row r="68" spans="2:4" x14ac:dyDescent="0.35">
      <c r="B68" s="135"/>
      <c r="C68" s="125" t="s">
        <v>52</v>
      </c>
      <c r="D68" s="124" t="s">
        <v>152</v>
      </c>
    </row>
    <row r="69" spans="2:4" x14ac:dyDescent="0.35">
      <c r="B69" s="45">
        <v>12</v>
      </c>
      <c r="C69" s="46" t="s">
        <v>53</v>
      </c>
      <c r="D69" s="47"/>
    </row>
    <row r="70" spans="2:4" x14ac:dyDescent="0.35">
      <c r="B70" s="135"/>
      <c r="C70" s="125" t="s">
        <v>54</v>
      </c>
      <c r="D70" s="124"/>
    </row>
    <row r="71" spans="2:4" x14ac:dyDescent="0.35">
      <c r="B71" s="45">
        <v>12.1</v>
      </c>
      <c r="C71" s="46" t="s">
        <v>55</v>
      </c>
      <c r="D71" s="47"/>
    </row>
    <row r="72" spans="2:4" ht="26" x14ac:dyDescent="0.35">
      <c r="B72" s="135"/>
      <c r="C72" s="125" t="s">
        <v>56</v>
      </c>
      <c r="D72" s="124" t="s">
        <v>152</v>
      </c>
    </row>
    <row r="73" spans="2:4" x14ac:dyDescent="0.35">
      <c r="B73" s="45">
        <v>12.2</v>
      </c>
      <c r="C73" s="46" t="s">
        <v>57</v>
      </c>
      <c r="D73" s="47"/>
    </row>
    <row r="74" spans="2:4" ht="26" x14ac:dyDescent="0.35">
      <c r="B74" s="123"/>
      <c r="C74" s="125" t="s">
        <v>243</v>
      </c>
      <c r="D74" s="124" t="s">
        <v>152</v>
      </c>
    </row>
    <row r="75" spans="2:4" x14ac:dyDescent="0.35">
      <c r="B75" s="45">
        <v>12.3</v>
      </c>
      <c r="C75" s="46" t="s">
        <v>65</v>
      </c>
      <c r="D75" s="47"/>
    </row>
    <row r="76" spans="2:4" x14ac:dyDescent="0.35">
      <c r="B76" s="135"/>
      <c r="C76" s="125" t="s">
        <v>66</v>
      </c>
      <c r="D76" s="124" t="s">
        <v>152</v>
      </c>
    </row>
    <row r="77" spans="2:4" x14ac:dyDescent="0.35">
      <c r="B77" s="45">
        <v>12.4</v>
      </c>
      <c r="C77" s="46" t="s">
        <v>61</v>
      </c>
      <c r="D77" s="47"/>
    </row>
    <row r="78" spans="2:4" ht="39" x14ac:dyDescent="0.35">
      <c r="B78" s="135"/>
      <c r="C78" s="125" t="s">
        <v>62</v>
      </c>
      <c r="D78" s="124" t="s">
        <v>152</v>
      </c>
    </row>
    <row r="79" spans="2:4" x14ac:dyDescent="0.35">
      <c r="B79" s="45">
        <v>12.5</v>
      </c>
      <c r="C79" s="46" t="s">
        <v>67</v>
      </c>
      <c r="D79" s="47"/>
    </row>
    <row r="80" spans="2:4" ht="26" x14ac:dyDescent="0.35">
      <c r="B80" s="135"/>
      <c r="C80" s="125" t="s">
        <v>68</v>
      </c>
      <c r="D80" s="124" t="s">
        <v>152</v>
      </c>
    </row>
    <row r="81" spans="2:4" x14ac:dyDescent="0.35">
      <c r="B81" s="45">
        <v>12.6</v>
      </c>
      <c r="C81" s="46" t="s">
        <v>69</v>
      </c>
      <c r="D81" s="47"/>
    </row>
    <row r="82" spans="2:4" ht="26" x14ac:dyDescent="0.35">
      <c r="B82" s="135"/>
      <c r="C82" s="125" t="s">
        <v>70</v>
      </c>
      <c r="D82" s="124" t="s">
        <v>152</v>
      </c>
    </row>
    <row r="83" spans="2:4" x14ac:dyDescent="0.35">
      <c r="B83" s="45">
        <v>12.7</v>
      </c>
      <c r="C83" s="46" t="s">
        <v>71</v>
      </c>
      <c r="D83" s="47"/>
    </row>
    <row r="84" spans="2:4" x14ac:dyDescent="0.35">
      <c r="B84" s="135"/>
      <c r="C84" s="125" t="s">
        <v>72</v>
      </c>
      <c r="D84" s="124" t="s">
        <v>152</v>
      </c>
    </row>
    <row r="85" spans="2:4" x14ac:dyDescent="0.35">
      <c r="B85" s="45">
        <v>12.8</v>
      </c>
      <c r="C85" s="46" t="s">
        <v>73</v>
      </c>
      <c r="D85" s="47"/>
    </row>
    <row r="86" spans="2:4" ht="26" x14ac:dyDescent="0.35">
      <c r="B86" s="135"/>
      <c r="C86" s="125" t="s">
        <v>74</v>
      </c>
      <c r="D86" s="124" t="s">
        <v>152</v>
      </c>
    </row>
    <row r="87" spans="2:4" x14ac:dyDescent="0.35">
      <c r="B87" s="45">
        <v>12.9</v>
      </c>
      <c r="C87" s="46" t="s">
        <v>75</v>
      </c>
      <c r="D87" s="47"/>
    </row>
    <row r="88" spans="2:4" x14ac:dyDescent="0.35">
      <c r="B88" s="135"/>
      <c r="C88" s="125" t="s">
        <v>76</v>
      </c>
      <c r="D88" s="124" t="s">
        <v>152</v>
      </c>
    </row>
    <row r="89" spans="2:4" x14ac:dyDescent="0.35">
      <c r="B89" s="45">
        <v>12.1</v>
      </c>
      <c r="C89" s="46" t="s">
        <v>77</v>
      </c>
      <c r="D89" s="47"/>
    </row>
    <row r="90" spans="2:4" x14ac:dyDescent="0.35">
      <c r="B90" s="135"/>
      <c r="C90" s="125" t="s">
        <v>78</v>
      </c>
      <c r="D90" s="124" t="s">
        <v>152</v>
      </c>
    </row>
    <row r="91" spans="2:4" x14ac:dyDescent="0.35">
      <c r="B91" s="45">
        <v>12.11</v>
      </c>
      <c r="C91" s="46" t="s">
        <v>79</v>
      </c>
      <c r="D91" s="47"/>
    </row>
    <row r="92" spans="2:4" ht="26" x14ac:dyDescent="0.35">
      <c r="B92" s="135"/>
      <c r="C92" s="125" t="s">
        <v>80</v>
      </c>
      <c r="D92" s="124" t="s">
        <v>152</v>
      </c>
    </row>
    <row r="93" spans="2:4" x14ac:dyDescent="0.35">
      <c r="B93" s="45">
        <v>12.12</v>
      </c>
      <c r="C93" s="46" t="s">
        <v>81</v>
      </c>
      <c r="D93" s="47"/>
    </row>
    <row r="94" spans="2:4" ht="26" x14ac:dyDescent="0.35">
      <c r="B94" s="135"/>
      <c r="C94" s="125" t="s">
        <v>82</v>
      </c>
      <c r="D94" s="124" t="s">
        <v>152</v>
      </c>
    </row>
    <row r="95" spans="2:4" x14ac:dyDescent="0.35">
      <c r="B95" s="45">
        <v>12.13</v>
      </c>
      <c r="C95" s="46" t="s">
        <v>83</v>
      </c>
      <c r="D95" s="47"/>
    </row>
    <row r="96" spans="2:4" ht="26" x14ac:dyDescent="0.35">
      <c r="B96" s="135"/>
      <c r="C96" s="125" t="s">
        <v>84</v>
      </c>
      <c r="D96" s="124" t="s">
        <v>152</v>
      </c>
    </row>
    <row r="97" spans="2:9" x14ac:dyDescent="0.35">
      <c r="B97" s="45">
        <v>12.14</v>
      </c>
      <c r="C97" s="46" t="s">
        <v>85</v>
      </c>
      <c r="D97" s="47"/>
    </row>
    <row r="98" spans="2:9" x14ac:dyDescent="0.35">
      <c r="B98" s="144"/>
      <c r="C98" s="125" t="s">
        <v>86</v>
      </c>
      <c r="D98" s="124" t="s">
        <v>152</v>
      </c>
    </row>
    <row r="99" spans="2:9" x14ac:dyDescent="0.35">
      <c r="B99" s="45">
        <v>12.15</v>
      </c>
      <c r="C99" s="46" t="s">
        <v>87</v>
      </c>
      <c r="D99" s="47"/>
    </row>
    <row r="100" spans="2:9" x14ac:dyDescent="0.35">
      <c r="B100" s="135"/>
      <c r="C100" s="125" t="s">
        <v>244</v>
      </c>
      <c r="D100" s="124" t="s">
        <v>152</v>
      </c>
    </row>
    <row r="101" spans="2:9" x14ac:dyDescent="0.35">
      <c r="B101" s="45">
        <v>12.16</v>
      </c>
      <c r="C101" s="46" t="s">
        <v>89</v>
      </c>
      <c r="D101" s="47"/>
      <c r="I101"/>
    </row>
    <row r="102" spans="2:9" x14ac:dyDescent="0.35">
      <c r="B102" s="144"/>
      <c r="C102" s="125" t="s">
        <v>90</v>
      </c>
      <c r="D102" s="124" t="s">
        <v>152</v>
      </c>
    </row>
    <row r="103" spans="2:9" x14ac:dyDescent="0.35">
      <c r="B103"/>
      <c r="C103"/>
      <c r="D103"/>
    </row>
    <row r="104" spans="2:9" x14ac:dyDescent="0.35">
      <c r="B104"/>
      <c r="C104"/>
      <c r="D104"/>
    </row>
    <row r="105" spans="2:9" x14ac:dyDescent="0.35">
      <c r="B105"/>
      <c r="C105" s="129" t="s">
        <v>91</v>
      </c>
      <c r="D105"/>
    </row>
    <row r="106" spans="2:9" x14ac:dyDescent="0.35">
      <c r="B106" s="446" t="s">
        <v>1136</v>
      </c>
      <c r="C106" s="446"/>
      <c r="D106" s="446"/>
    </row>
    <row r="107" spans="2:9" x14ac:dyDescent="0.35">
      <c r="B107" s="117" t="s">
        <v>788</v>
      </c>
      <c r="C107" s="117" t="s">
        <v>789</v>
      </c>
      <c r="D107" s="117" t="s">
        <v>802</v>
      </c>
    </row>
    <row r="108" spans="2:9" x14ac:dyDescent="0.35">
      <c r="B108" s="123"/>
      <c r="C108" s="123"/>
      <c r="D108" s="122"/>
    </row>
    <row r="109" spans="2:9" x14ac:dyDescent="0.35">
      <c r="B109" s="45">
        <v>1</v>
      </c>
      <c r="C109" s="46" t="s">
        <v>92</v>
      </c>
      <c r="D109" s="47"/>
    </row>
    <row r="110" spans="2:9" x14ac:dyDescent="0.35">
      <c r="B110" s="125"/>
      <c r="C110" s="125" t="s">
        <v>93</v>
      </c>
      <c r="D110" s="124" t="s">
        <v>154</v>
      </c>
    </row>
    <row r="111" spans="2:9" x14ac:dyDescent="0.35">
      <c r="B111" s="125"/>
      <c r="C111" s="125" t="s">
        <v>95</v>
      </c>
      <c r="D111" s="124" t="s">
        <v>1137</v>
      </c>
    </row>
    <row r="112" spans="2:9" x14ac:dyDescent="0.35">
      <c r="B112" s="125"/>
      <c r="C112" s="125" t="s">
        <v>96</v>
      </c>
      <c r="D112" s="124" t="s">
        <v>154</v>
      </c>
    </row>
    <row r="113" spans="2:4" x14ac:dyDescent="0.35">
      <c r="B113" s="125"/>
      <c r="C113" s="125" t="s">
        <v>97</v>
      </c>
      <c r="D113" s="124" t="s">
        <v>156</v>
      </c>
    </row>
    <row r="114" spans="2:4" x14ac:dyDescent="0.35">
      <c r="B114" s="125"/>
      <c r="C114" s="125" t="s">
        <v>98</v>
      </c>
      <c r="D114" s="124">
        <v>2018</v>
      </c>
    </row>
    <row r="115" spans="2:4" x14ac:dyDescent="0.35">
      <c r="B115" s="45">
        <v>2</v>
      </c>
      <c r="C115" s="46" t="s">
        <v>0</v>
      </c>
      <c r="D115" s="47"/>
    </row>
    <row r="116" spans="2:4" x14ac:dyDescent="0.35">
      <c r="B116" s="125"/>
      <c r="C116" s="125" t="s">
        <v>99</v>
      </c>
      <c r="D116" s="124" t="s">
        <v>1138</v>
      </c>
    </row>
    <row r="117" spans="2:4" x14ac:dyDescent="0.35">
      <c r="B117" s="125"/>
      <c r="C117" s="125" t="s">
        <v>100</v>
      </c>
      <c r="D117" s="124" t="s">
        <v>1139</v>
      </c>
    </row>
    <row r="118" spans="2:4" x14ac:dyDescent="0.35">
      <c r="B118" s="125"/>
      <c r="C118" s="125" t="s">
        <v>101</v>
      </c>
      <c r="D118" s="124" t="s">
        <v>1140</v>
      </c>
    </row>
    <row r="119" spans="2:4" x14ac:dyDescent="0.35">
      <c r="B119" s="45">
        <v>3</v>
      </c>
      <c r="C119" s="46" t="s">
        <v>3</v>
      </c>
      <c r="D119" s="47"/>
    </row>
    <row r="120" spans="2:4" x14ac:dyDescent="0.35">
      <c r="B120" s="125"/>
      <c r="C120" s="125" t="s">
        <v>102</v>
      </c>
      <c r="D120" s="124" t="s">
        <v>154</v>
      </c>
    </row>
    <row r="121" spans="2:4" x14ac:dyDescent="0.35">
      <c r="B121" s="125"/>
      <c r="C121" s="125" t="s">
        <v>103</v>
      </c>
      <c r="D121" s="124" t="s">
        <v>1141</v>
      </c>
    </row>
    <row r="122" spans="2:4" x14ac:dyDescent="0.35">
      <c r="B122" s="125"/>
      <c r="C122" s="125" t="s">
        <v>104</v>
      </c>
      <c r="D122" s="124" t="s">
        <v>1142</v>
      </c>
    </row>
    <row r="123" spans="2:4" x14ac:dyDescent="0.35">
      <c r="B123" s="125"/>
      <c r="C123" s="125" t="s">
        <v>105</v>
      </c>
      <c r="D123" s="124" t="s">
        <v>1143</v>
      </c>
    </row>
    <row r="124" spans="2:4" x14ac:dyDescent="0.35">
      <c r="B124" s="125"/>
      <c r="C124" s="136" t="s">
        <v>106</v>
      </c>
      <c r="D124" s="124" t="s">
        <v>1144</v>
      </c>
    </row>
    <row r="125" spans="2:4" x14ac:dyDescent="0.35">
      <c r="B125" s="125"/>
      <c r="C125" s="125" t="s">
        <v>107</v>
      </c>
      <c r="D125" s="124" t="s">
        <v>158</v>
      </c>
    </row>
    <row r="126" spans="2:4" ht="26" x14ac:dyDescent="0.35">
      <c r="B126" s="125"/>
      <c r="C126" s="125" t="s">
        <v>108</v>
      </c>
      <c r="D126" s="124" t="s">
        <v>1145</v>
      </c>
    </row>
    <row r="127" spans="2:4" x14ac:dyDescent="0.35">
      <c r="B127" s="45">
        <v>4</v>
      </c>
      <c r="C127" s="46" t="s">
        <v>8</v>
      </c>
      <c r="D127" s="47"/>
    </row>
    <row r="128" spans="2:4" x14ac:dyDescent="0.35">
      <c r="B128" s="125"/>
      <c r="C128" s="125" t="s">
        <v>109</v>
      </c>
      <c r="D128" s="124" t="s">
        <v>154</v>
      </c>
    </row>
    <row r="129" spans="2:4" x14ac:dyDescent="0.35">
      <c r="B129" s="125"/>
      <c r="C129" s="125" t="s">
        <v>110</v>
      </c>
      <c r="D129" s="124" t="s">
        <v>1137</v>
      </c>
    </row>
    <row r="130" spans="2:4" x14ac:dyDescent="0.35">
      <c r="B130" s="125"/>
      <c r="C130" s="125" t="s">
        <v>111</v>
      </c>
      <c r="D130" s="124" t="s">
        <v>137</v>
      </c>
    </row>
    <row r="131" spans="2:4" x14ac:dyDescent="0.35">
      <c r="B131" s="125"/>
      <c r="C131" s="125" t="s">
        <v>112</v>
      </c>
      <c r="D131" s="124"/>
    </row>
    <row r="132" spans="2:4" x14ac:dyDescent="0.35">
      <c r="B132" s="125"/>
      <c r="C132" s="125" t="s">
        <v>1146</v>
      </c>
      <c r="D132" s="124">
        <v>8</v>
      </c>
    </row>
    <row r="133" spans="2:4" x14ac:dyDescent="0.35">
      <c r="B133" s="125"/>
      <c r="C133" s="125" t="s">
        <v>1147</v>
      </c>
      <c r="D133" s="124">
        <v>6</v>
      </c>
    </row>
    <row r="134" spans="2:4" x14ac:dyDescent="0.35">
      <c r="B134" s="125"/>
      <c r="C134" s="125" t="s">
        <v>1148</v>
      </c>
      <c r="D134" s="124"/>
    </row>
    <row r="135" spans="2:4" x14ac:dyDescent="0.35">
      <c r="B135" s="125"/>
      <c r="C135" s="125" t="s">
        <v>1150</v>
      </c>
      <c r="D135" s="124" t="s">
        <v>1152</v>
      </c>
    </row>
    <row r="136" spans="2:4" x14ac:dyDescent="0.35">
      <c r="B136" s="125"/>
      <c r="C136" s="125" t="s">
        <v>792</v>
      </c>
      <c r="D136" s="124" t="s">
        <v>1153</v>
      </c>
    </row>
    <row r="137" spans="2:4" x14ac:dyDescent="0.35">
      <c r="B137" s="125"/>
      <c r="C137" s="125" t="s">
        <v>793</v>
      </c>
      <c r="D137" s="124" t="s">
        <v>1154</v>
      </c>
    </row>
    <row r="138" spans="2:4" x14ac:dyDescent="0.35">
      <c r="B138" s="125"/>
      <c r="C138" s="125" t="s">
        <v>794</v>
      </c>
      <c r="D138" s="124" t="s">
        <v>1155</v>
      </c>
    </row>
    <row r="139" spans="2:4" x14ac:dyDescent="0.35">
      <c r="B139" s="125"/>
      <c r="C139" s="125" t="s">
        <v>795</v>
      </c>
      <c r="D139" s="124" t="s">
        <v>1156</v>
      </c>
    </row>
    <row r="140" spans="2:4" x14ac:dyDescent="0.35">
      <c r="B140" s="125"/>
      <c r="C140" s="125" t="s">
        <v>796</v>
      </c>
      <c r="D140" s="124" t="s">
        <v>1157</v>
      </c>
    </row>
    <row r="141" spans="2:4" x14ac:dyDescent="0.35">
      <c r="B141" s="125"/>
      <c r="C141" s="125" t="s">
        <v>797</v>
      </c>
      <c r="D141" s="124" t="s">
        <v>1164</v>
      </c>
    </row>
    <row r="142" spans="2:4" x14ac:dyDescent="0.35">
      <c r="B142" s="145"/>
      <c r="C142" s="125" t="s">
        <v>798</v>
      </c>
      <c r="D142" s="124" t="s">
        <v>1165</v>
      </c>
    </row>
    <row r="143" spans="2:4" x14ac:dyDescent="0.35">
      <c r="B143" s="125"/>
      <c r="C143" s="125" t="s">
        <v>1149</v>
      </c>
      <c r="D143" s="124"/>
    </row>
    <row r="144" spans="2:4" x14ac:dyDescent="0.35">
      <c r="B144" s="125"/>
      <c r="C144" s="125" t="s">
        <v>1151</v>
      </c>
      <c r="D144" s="124" t="s">
        <v>1158</v>
      </c>
    </row>
    <row r="145" spans="2:4" x14ac:dyDescent="0.35">
      <c r="B145" s="125"/>
      <c r="C145" s="125" t="s">
        <v>792</v>
      </c>
      <c r="D145" s="124" t="s">
        <v>1159</v>
      </c>
    </row>
    <row r="146" spans="2:4" x14ac:dyDescent="0.35">
      <c r="B146" s="125"/>
      <c r="C146" s="125" t="s">
        <v>793</v>
      </c>
      <c r="D146" s="124" t="s">
        <v>1160</v>
      </c>
    </row>
    <row r="147" spans="2:4" x14ac:dyDescent="0.35">
      <c r="B147" s="125"/>
      <c r="C147" s="125" t="s">
        <v>794</v>
      </c>
      <c r="D147" s="124" t="s">
        <v>1161</v>
      </c>
    </row>
    <row r="148" spans="2:4" x14ac:dyDescent="0.35">
      <c r="B148" s="125"/>
      <c r="C148" s="125" t="s">
        <v>795</v>
      </c>
      <c r="D148" s="124" t="s">
        <v>1162</v>
      </c>
    </row>
    <row r="149" spans="2:4" x14ac:dyDescent="0.35">
      <c r="B149" s="125"/>
      <c r="C149" s="125" t="s">
        <v>799</v>
      </c>
      <c r="D149" s="124" t="s">
        <v>1163</v>
      </c>
    </row>
    <row r="150" spans="2:4" x14ac:dyDescent="0.35">
      <c r="B150" s="45">
        <v>5</v>
      </c>
      <c r="C150" s="46" t="s">
        <v>115</v>
      </c>
      <c r="D150" s="47"/>
    </row>
    <row r="151" spans="2:4" x14ac:dyDescent="0.35">
      <c r="B151" s="125"/>
      <c r="C151" s="125" t="s">
        <v>116</v>
      </c>
      <c r="D151" s="124" t="s">
        <v>175</v>
      </c>
    </row>
    <row r="152" spans="2:4" x14ac:dyDescent="0.35">
      <c r="B152" s="125"/>
      <c r="C152" s="125" t="s">
        <v>117</v>
      </c>
      <c r="D152" s="124" t="s">
        <v>176</v>
      </c>
    </row>
    <row r="153" spans="2:4" x14ac:dyDescent="0.35">
      <c r="B153" s="45">
        <v>6</v>
      </c>
      <c r="C153" s="46" t="s">
        <v>23</v>
      </c>
      <c r="D153" s="47"/>
    </row>
    <row r="154" spans="2:4" x14ac:dyDescent="0.35">
      <c r="B154" s="125"/>
      <c r="C154" s="125" t="s">
        <v>118</v>
      </c>
      <c r="D154" s="124" t="s">
        <v>1166</v>
      </c>
    </row>
    <row r="155" spans="2:4" x14ac:dyDescent="0.35">
      <c r="B155" s="45">
        <v>7</v>
      </c>
      <c r="C155" s="46" t="s">
        <v>119</v>
      </c>
      <c r="D155" s="47"/>
    </row>
    <row r="156" spans="2:4" x14ac:dyDescent="0.35">
      <c r="B156" s="125"/>
      <c r="C156" s="125" t="s">
        <v>120</v>
      </c>
      <c r="D156" s="124" t="s">
        <v>154</v>
      </c>
    </row>
    <row r="157" spans="2:4" x14ac:dyDescent="0.35">
      <c r="B157" s="125"/>
      <c r="C157" s="125" t="s">
        <v>121</v>
      </c>
      <c r="D157" s="124" t="s">
        <v>1137</v>
      </c>
    </row>
    <row r="158" spans="2:4" x14ac:dyDescent="0.35">
      <c r="B158" s="45">
        <v>8</v>
      </c>
      <c r="C158" s="46" t="s">
        <v>27</v>
      </c>
      <c r="D158" s="47"/>
    </row>
    <row r="159" spans="2:4" x14ac:dyDescent="0.35">
      <c r="B159" s="125"/>
      <c r="C159" s="125" t="s">
        <v>122</v>
      </c>
      <c r="D159" s="124" t="s">
        <v>1167</v>
      </c>
    </row>
    <row r="160" spans="2:4" x14ac:dyDescent="0.35">
      <c r="B160" s="125"/>
      <c r="C160" s="125" t="s">
        <v>124</v>
      </c>
      <c r="D160" s="124" t="s">
        <v>1168</v>
      </c>
    </row>
    <row r="161" spans="2:4" x14ac:dyDescent="0.35">
      <c r="B161" s="125"/>
      <c r="C161" s="125" t="s">
        <v>125</v>
      </c>
      <c r="D161" s="124" t="s">
        <v>1169</v>
      </c>
    </row>
    <row r="162" spans="2:4" x14ac:dyDescent="0.35">
      <c r="B162" s="125"/>
      <c r="C162" s="125" t="s">
        <v>127</v>
      </c>
      <c r="D162" s="124" t="s">
        <v>1170</v>
      </c>
    </row>
    <row r="163" spans="2:4" x14ac:dyDescent="0.35">
      <c r="B163" s="125"/>
      <c r="C163" s="125" t="s">
        <v>128</v>
      </c>
      <c r="D163" s="124" t="s">
        <v>832</v>
      </c>
    </row>
    <row r="164" spans="2:4" x14ac:dyDescent="0.35">
      <c r="B164" s="125"/>
      <c r="C164" s="125" t="s">
        <v>129</v>
      </c>
      <c r="D164" s="124" t="s">
        <v>186</v>
      </c>
    </row>
    <row r="165" spans="2:4" x14ac:dyDescent="0.35">
      <c r="B165" s="45">
        <v>9</v>
      </c>
      <c r="C165" s="46" t="s">
        <v>41</v>
      </c>
      <c r="D165" s="47"/>
    </row>
    <row r="166" spans="2:4" x14ac:dyDescent="0.35">
      <c r="B166" s="125"/>
      <c r="C166" s="125" t="s">
        <v>131</v>
      </c>
      <c r="D166" s="124" t="s">
        <v>1171</v>
      </c>
    </row>
    <row r="167" spans="2:4" x14ac:dyDescent="0.35">
      <c r="B167" s="125"/>
      <c r="C167" s="125" t="s">
        <v>132</v>
      </c>
      <c r="D167" s="124">
        <v>3</v>
      </c>
    </row>
    <row r="168" spans="2:4" x14ac:dyDescent="0.35">
      <c r="B168" s="125"/>
      <c r="C168" s="125" t="s">
        <v>134</v>
      </c>
      <c r="D168" s="124">
        <v>5</v>
      </c>
    </row>
    <row r="169" spans="2:4" x14ac:dyDescent="0.35">
      <c r="B169" s="125"/>
      <c r="C169" s="125" t="s">
        <v>136</v>
      </c>
      <c r="D169" s="124" t="s">
        <v>188</v>
      </c>
    </row>
    <row r="170" spans="2:4" x14ac:dyDescent="0.35">
      <c r="B170" s="125"/>
      <c r="C170" s="125" t="s">
        <v>138</v>
      </c>
      <c r="D170" s="124" t="s">
        <v>1172</v>
      </c>
    </row>
    <row r="171" spans="2:4" x14ac:dyDescent="0.35">
      <c r="B171" s="125"/>
      <c r="C171" s="125" t="s">
        <v>139</v>
      </c>
      <c r="D171" s="124">
        <v>9</v>
      </c>
    </row>
    <row r="172" spans="2:4" x14ac:dyDescent="0.35">
      <c r="B172" s="125"/>
      <c r="C172" s="125" t="s">
        <v>140</v>
      </c>
      <c r="D172" s="124" t="s">
        <v>1173</v>
      </c>
    </row>
    <row r="173" spans="2:4" x14ac:dyDescent="0.35">
      <c r="B173" s="45">
        <v>10</v>
      </c>
      <c r="C173" s="46" t="s">
        <v>141</v>
      </c>
      <c r="D173" s="47"/>
    </row>
    <row r="174" spans="2:4" ht="26" x14ac:dyDescent="0.35">
      <c r="B174" s="125"/>
      <c r="C174" s="125" t="s">
        <v>142</v>
      </c>
      <c r="D174" s="124" t="s">
        <v>188</v>
      </c>
    </row>
    <row r="175" spans="2:4" x14ac:dyDescent="0.35">
      <c r="B175" s="125"/>
      <c r="C175" s="125"/>
      <c r="D175" s="124"/>
    </row>
    <row r="176" spans="2:4" x14ac:dyDescent="0.35">
      <c r="B176" s="45">
        <v>11</v>
      </c>
      <c r="C176" s="46" t="s">
        <v>51</v>
      </c>
      <c r="D176" s="47"/>
    </row>
    <row r="177" spans="2:4" x14ac:dyDescent="0.35">
      <c r="B177" s="125"/>
      <c r="C177" s="125" t="s">
        <v>143</v>
      </c>
      <c r="D177" s="124" t="s">
        <v>192</v>
      </c>
    </row>
    <row r="178" spans="2:4" x14ac:dyDescent="0.35">
      <c r="B178" s="45">
        <v>12</v>
      </c>
      <c r="C178" s="46" t="s">
        <v>53</v>
      </c>
      <c r="D178" s="47"/>
    </row>
    <row r="179" spans="2:4" x14ac:dyDescent="0.35">
      <c r="B179" s="123"/>
      <c r="C179" s="125" t="s">
        <v>145</v>
      </c>
      <c r="D179" s="124" t="s">
        <v>188</v>
      </c>
    </row>
    <row r="180" spans="2:4" x14ac:dyDescent="0.35">
      <c r="B180" s="45">
        <v>13</v>
      </c>
      <c r="C180" s="46" t="s">
        <v>146</v>
      </c>
      <c r="D180" s="47"/>
    </row>
    <row r="181" spans="2:4" x14ac:dyDescent="0.35">
      <c r="B181" s="125"/>
      <c r="C181" s="125" t="s">
        <v>147</v>
      </c>
      <c r="D181" s="124" t="s">
        <v>188</v>
      </c>
    </row>
    <row r="182" spans="2:4" x14ac:dyDescent="0.35">
      <c r="B182" s="125"/>
      <c r="C182" s="125" t="s">
        <v>148</v>
      </c>
      <c r="D182" s="124" t="s">
        <v>188</v>
      </c>
    </row>
    <row r="183" spans="2:4" x14ac:dyDescent="0.35">
      <c r="B183" s="125"/>
      <c r="C183" s="125" t="s">
        <v>149</v>
      </c>
      <c r="D183" s="124" t="s">
        <v>188</v>
      </c>
    </row>
    <row r="184" spans="2:4" x14ac:dyDescent="0.35">
      <c r="B184" s="125"/>
      <c r="C184" s="125" t="s">
        <v>150</v>
      </c>
      <c r="D184" s="124" t="s">
        <v>1174</v>
      </c>
    </row>
    <row r="185" spans="2:4" x14ac:dyDescent="0.35">
      <c r="B185" s="125"/>
      <c r="C185" s="125"/>
      <c r="D185" s="124"/>
    </row>
    <row r="186" spans="2:4" x14ac:dyDescent="0.35">
      <c r="B186" s="125"/>
      <c r="C186" s="125" t="s">
        <v>151</v>
      </c>
      <c r="D186" s="124" t="s">
        <v>188</v>
      </c>
    </row>
    <row r="187" spans="2:4" x14ac:dyDescent="0.35">
      <c r="B187" s="131"/>
      <c r="C187" s="131"/>
      <c r="D187" s="131"/>
    </row>
  </sheetData>
  <mergeCells count="30">
    <mergeCell ref="B106:D106"/>
    <mergeCell ref="F22:I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B13:B14"/>
    <mergeCell ref="C13:C14"/>
    <mergeCell ref="B3:D3"/>
    <mergeCell ref="D13:D14"/>
    <mergeCell ref="D19:D20"/>
    <mergeCell ref="B19:B20"/>
    <mergeCell ref="C19:C20"/>
    <mergeCell ref="F19:H19"/>
    <mergeCell ref="F3:I3"/>
    <mergeCell ref="F5:H5"/>
    <mergeCell ref="F8:H8"/>
    <mergeCell ref="F9:H9"/>
    <mergeCell ref="F10:H10"/>
    <mergeCell ref="F4:H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3:J184"/>
  <sheetViews>
    <sheetView showGridLines="0" topLeftCell="C1" zoomScale="80" zoomScaleNormal="80" workbookViewId="0">
      <selection activeCell="J5" sqref="J5:J17"/>
    </sheetView>
  </sheetViews>
  <sheetFormatPr defaultRowHeight="14.5" x14ac:dyDescent="0.35"/>
  <cols>
    <col min="1" max="1" width="4.453125" customWidth="1"/>
    <col min="2" max="2" width="7.1796875" customWidth="1"/>
    <col min="3" max="3" width="58.54296875" style="27" customWidth="1"/>
    <col min="4" max="4" width="48.1796875" style="26" customWidth="1"/>
    <col min="5" max="5" width="5.54296875" customWidth="1"/>
    <col min="6" max="6" width="26.54296875" bestFit="1" customWidth="1"/>
    <col min="7" max="7" width="9.81640625" customWidth="1"/>
    <col min="8" max="8" width="10.54296875" customWidth="1"/>
    <col min="9" max="9" width="34.1796875" customWidth="1"/>
    <col min="10" max="10" width="13.54296875" customWidth="1"/>
  </cols>
  <sheetData>
    <row r="3" spans="2:10" x14ac:dyDescent="0.35">
      <c r="B3" s="446" t="s">
        <v>1176</v>
      </c>
      <c r="C3" s="446"/>
      <c r="D3" s="446"/>
      <c r="F3" s="474" t="s">
        <v>1418</v>
      </c>
      <c r="G3" s="475"/>
      <c r="H3" s="475"/>
      <c r="I3" s="476"/>
    </row>
    <row r="4" spans="2:10" ht="18.75" customHeight="1" x14ac:dyDescent="0.35">
      <c r="B4" s="117" t="s">
        <v>788</v>
      </c>
      <c r="C4" s="117" t="s">
        <v>789</v>
      </c>
      <c r="D4" s="117" t="s">
        <v>790</v>
      </c>
      <c r="F4" s="474" t="s">
        <v>789</v>
      </c>
      <c r="G4" s="475"/>
      <c r="H4" s="476"/>
      <c r="I4" s="229" t="s">
        <v>1072</v>
      </c>
    </row>
    <row r="5" spans="2:10" ht="15" customHeight="1" x14ac:dyDescent="0.35">
      <c r="B5" s="158"/>
      <c r="C5" s="158"/>
      <c r="D5" s="158"/>
      <c r="F5" s="477" t="s">
        <v>1073</v>
      </c>
      <c r="G5" s="478"/>
      <c r="H5" s="479"/>
      <c r="I5" s="109">
        <v>175000</v>
      </c>
      <c r="J5" s="417">
        <f t="shared" ref="J5:J17" si="0">(I5*25%)+I5</f>
        <v>218750</v>
      </c>
    </row>
    <row r="6" spans="2:10" x14ac:dyDescent="0.35">
      <c r="B6" s="45">
        <v>1</v>
      </c>
      <c r="C6" s="46" t="s">
        <v>0</v>
      </c>
      <c r="D6" s="47"/>
      <c r="F6" s="477" t="s">
        <v>1074</v>
      </c>
      <c r="G6" s="478"/>
      <c r="H6" s="479"/>
      <c r="I6" s="109">
        <v>44275</v>
      </c>
      <c r="J6" s="417">
        <f t="shared" si="0"/>
        <v>55343.75</v>
      </c>
    </row>
    <row r="7" spans="2:10" ht="39.5" x14ac:dyDescent="0.35">
      <c r="B7" s="135"/>
      <c r="C7" s="157" t="s">
        <v>263</v>
      </c>
      <c r="D7" s="156" t="s">
        <v>152</v>
      </c>
      <c r="F7" s="477" t="s">
        <v>1075</v>
      </c>
      <c r="G7" s="478"/>
      <c r="H7" s="479"/>
      <c r="I7" s="109">
        <v>3160</v>
      </c>
      <c r="J7" s="417">
        <f t="shared" si="0"/>
        <v>3950</v>
      </c>
    </row>
    <row r="8" spans="2:10" ht="26.5" x14ac:dyDescent="0.35">
      <c r="B8" s="135"/>
      <c r="C8" s="157" t="s">
        <v>264</v>
      </c>
      <c r="D8" s="156" t="s">
        <v>152</v>
      </c>
      <c r="F8" s="477" t="s">
        <v>1076</v>
      </c>
      <c r="G8" s="478"/>
      <c r="H8" s="479"/>
      <c r="I8" s="109">
        <v>11891</v>
      </c>
      <c r="J8" s="417">
        <f t="shared" si="0"/>
        <v>14863.75</v>
      </c>
    </row>
    <row r="9" spans="2:10" x14ac:dyDescent="0.35">
      <c r="B9" s="45">
        <v>2</v>
      </c>
      <c r="C9" s="46" t="s">
        <v>3</v>
      </c>
      <c r="D9" s="47"/>
      <c r="F9" s="215" t="s">
        <v>1077</v>
      </c>
      <c r="G9" s="216"/>
      <c r="H9" s="217"/>
      <c r="I9" s="109">
        <v>52865</v>
      </c>
      <c r="J9" s="417">
        <f t="shared" si="0"/>
        <v>66081.25</v>
      </c>
    </row>
    <row r="10" spans="2:10" ht="29.25" customHeight="1" x14ac:dyDescent="0.35">
      <c r="B10" s="135"/>
      <c r="C10" s="141" t="s">
        <v>265</v>
      </c>
      <c r="D10" s="156" t="s">
        <v>152</v>
      </c>
      <c r="F10" s="215" t="s">
        <v>1078</v>
      </c>
      <c r="G10" s="216"/>
      <c r="H10" s="217"/>
      <c r="I10" s="109">
        <v>13915</v>
      </c>
      <c r="J10" s="417">
        <f t="shared" si="0"/>
        <v>17393.75</v>
      </c>
    </row>
    <row r="11" spans="2:10" ht="26.5" x14ac:dyDescent="0.35">
      <c r="B11" s="135"/>
      <c r="C11" s="157" t="s">
        <v>266</v>
      </c>
      <c r="D11" s="156" t="s">
        <v>152</v>
      </c>
      <c r="F11" s="215" t="s">
        <v>1079</v>
      </c>
      <c r="G11" s="216"/>
      <c r="H11" s="217"/>
      <c r="I11" s="109">
        <v>118360</v>
      </c>
      <c r="J11" s="417">
        <f t="shared" si="0"/>
        <v>147950</v>
      </c>
    </row>
    <row r="12" spans="2:10" x14ac:dyDescent="0.35">
      <c r="B12" s="135"/>
      <c r="C12" s="157" t="s">
        <v>6</v>
      </c>
      <c r="D12" s="156" t="s">
        <v>152</v>
      </c>
      <c r="F12" s="215" t="s">
        <v>1100</v>
      </c>
      <c r="G12" s="216"/>
      <c r="H12" s="217"/>
      <c r="I12" s="109">
        <v>715</v>
      </c>
      <c r="J12" s="417">
        <f t="shared" si="0"/>
        <v>893.75</v>
      </c>
    </row>
    <row r="13" spans="2:10" x14ac:dyDescent="0.35">
      <c r="B13" s="135"/>
      <c r="C13" s="157" t="s">
        <v>7</v>
      </c>
      <c r="D13" s="156" t="s">
        <v>152</v>
      </c>
      <c r="F13" s="215" t="s">
        <v>1095</v>
      </c>
      <c r="G13" s="216"/>
      <c r="H13" s="217"/>
      <c r="I13" s="109">
        <v>220</v>
      </c>
      <c r="J13" s="417">
        <f t="shared" si="0"/>
        <v>275</v>
      </c>
    </row>
    <row r="14" spans="2:10" x14ac:dyDescent="0.35">
      <c r="B14" s="45">
        <v>3</v>
      </c>
      <c r="C14" s="46" t="s">
        <v>8</v>
      </c>
      <c r="D14" s="47"/>
      <c r="F14" s="215" t="s">
        <v>1080</v>
      </c>
      <c r="G14" s="216"/>
      <c r="H14" s="217"/>
      <c r="I14" s="109">
        <v>175000</v>
      </c>
      <c r="J14" s="417">
        <f t="shared" si="0"/>
        <v>218750</v>
      </c>
    </row>
    <row r="15" spans="2:10" ht="26.5" x14ac:dyDescent="0.35">
      <c r="B15" s="135"/>
      <c r="C15" s="157" t="s">
        <v>10</v>
      </c>
      <c r="D15" s="156" t="s">
        <v>152</v>
      </c>
      <c r="F15" s="215" t="s">
        <v>1081</v>
      </c>
      <c r="G15" s="216"/>
      <c r="H15" s="217"/>
      <c r="I15" s="109">
        <v>56251</v>
      </c>
      <c r="J15" s="417">
        <f t="shared" si="0"/>
        <v>70313.75</v>
      </c>
    </row>
    <row r="16" spans="2:10" ht="26.5" x14ac:dyDescent="0.35">
      <c r="B16" s="135"/>
      <c r="C16" s="157" t="s">
        <v>11</v>
      </c>
      <c r="D16" s="156" t="s">
        <v>152</v>
      </c>
      <c r="F16" s="215" t="s">
        <v>1082</v>
      </c>
      <c r="G16" s="216"/>
      <c r="H16" s="217"/>
      <c r="I16" s="109">
        <v>3030</v>
      </c>
      <c r="J16" s="417">
        <f t="shared" si="0"/>
        <v>3787.5</v>
      </c>
    </row>
    <row r="17" spans="2:10" ht="26.5" x14ac:dyDescent="0.35">
      <c r="B17" s="135"/>
      <c r="C17" s="157" t="s">
        <v>12</v>
      </c>
      <c r="D17" s="156" t="s">
        <v>152</v>
      </c>
      <c r="F17" s="480" t="s">
        <v>1083</v>
      </c>
      <c r="G17" s="480"/>
      <c r="H17" s="480"/>
      <c r="I17" s="109">
        <v>23448</v>
      </c>
      <c r="J17" s="417">
        <f t="shared" si="0"/>
        <v>29310</v>
      </c>
    </row>
    <row r="18" spans="2:10" ht="26.5" x14ac:dyDescent="0.35">
      <c r="B18" s="135"/>
      <c r="C18" s="157" t="s">
        <v>13</v>
      </c>
      <c r="D18" s="156" t="s">
        <v>152</v>
      </c>
    </row>
    <row r="19" spans="2:10" x14ac:dyDescent="0.35">
      <c r="B19" s="135"/>
      <c r="C19" s="157" t="s">
        <v>14</v>
      </c>
      <c r="D19" s="156" t="s">
        <v>152</v>
      </c>
    </row>
    <row r="20" spans="2:10" x14ac:dyDescent="0.35">
      <c r="B20" s="45">
        <v>4</v>
      </c>
      <c r="C20" s="46" t="s">
        <v>15</v>
      </c>
      <c r="D20" s="47"/>
      <c r="F20" s="451" t="s">
        <v>1417</v>
      </c>
      <c r="G20" s="452"/>
      <c r="H20" s="452"/>
      <c r="I20" s="453"/>
    </row>
    <row r="21" spans="2:10" ht="26.5" x14ac:dyDescent="0.35">
      <c r="B21" s="135"/>
      <c r="C21" s="157" t="s">
        <v>195</v>
      </c>
      <c r="D21" s="156" t="s">
        <v>152</v>
      </c>
      <c r="F21" s="466" t="s">
        <v>1202</v>
      </c>
      <c r="G21" s="467"/>
      <c r="H21" s="468"/>
      <c r="I21" s="167" t="s">
        <v>1203</v>
      </c>
    </row>
    <row r="22" spans="2:10" ht="29" x14ac:dyDescent="0.35">
      <c r="B22" s="135"/>
      <c r="C22" s="157" t="s">
        <v>16</v>
      </c>
      <c r="D22" s="156" t="s">
        <v>152</v>
      </c>
      <c r="F22" s="454" t="s">
        <v>1268</v>
      </c>
      <c r="G22" s="455"/>
      <c r="H22" s="456"/>
      <c r="I22" s="161" t="s">
        <v>1269</v>
      </c>
    </row>
    <row r="23" spans="2:10" ht="43.5" x14ac:dyDescent="0.35">
      <c r="B23" s="135"/>
      <c r="C23" s="157" t="s">
        <v>17</v>
      </c>
      <c r="D23" s="156" t="s">
        <v>152</v>
      </c>
      <c r="F23" s="454" t="s">
        <v>1271</v>
      </c>
      <c r="G23" s="455"/>
      <c r="H23" s="456"/>
      <c r="I23" s="161" t="s">
        <v>1270</v>
      </c>
    </row>
    <row r="24" spans="2:10" ht="43.5" x14ac:dyDescent="0.35">
      <c r="B24" s="135"/>
      <c r="C24" s="157" t="s">
        <v>18</v>
      </c>
      <c r="D24" s="156" t="s">
        <v>152</v>
      </c>
      <c r="F24" s="454" t="s">
        <v>1272</v>
      </c>
      <c r="G24" s="455"/>
      <c r="H24" s="456"/>
      <c r="I24" s="161" t="s">
        <v>1273</v>
      </c>
    </row>
    <row r="25" spans="2:10" ht="29" x14ac:dyDescent="0.35">
      <c r="B25" s="45">
        <v>5</v>
      </c>
      <c r="C25" s="46" t="s">
        <v>19</v>
      </c>
      <c r="D25" s="47"/>
      <c r="F25" s="454" t="s">
        <v>1274</v>
      </c>
      <c r="G25" s="455"/>
      <c r="H25" s="456"/>
      <c r="I25" s="161" t="s">
        <v>1275</v>
      </c>
    </row>
    <row r="26" spans="2:10" ht="43.5" x14ac:dyDescent="0.35">
      <c r="B26" s="135"/>
      <c r="C26" s="157" t="s">
        <v>20</v>
      </c>
      <c r="D26" s="156" t="s">
        <v>152</v>
      </c>
      <c r="F26" s="454" t="s">
        <v>1276</v>
      </c>
      <c r="G26" s="455"/>
      <c r="H26" s="456"/>
      <c r="I26" s="161" t="s">
        <v>1277</v>
      </c>
    </row>
    <row r="27" spans="2:10" ht="43.5" x14ac:dyDescent="0.35">
      <c r="B27" s="135"/>
      <c r="C27" s="157" t="s">
        <v>21</v>
      </c>
      <c r="D27" s="156" t="s">
        <v>152</v>
      </c>
      <c r="F27" s="454" t="s">
        <v>1278</v>
      </c>
      <c r="G27" s="455"/>
      <c r="H27" s="456"/>
      <c r="I27" s="161" t="s">
        <v>1279</v>
      </c>
    </row>
    <row r="28" spans="2:10" ht="130.5" x14ac:dyDescent="0.35">
      <c r="B28" s="135"/>
      <c r="C28" s="157" t="s">
        <v>22</v>
      </c>
      <c r="D28" s="156" t="s">
        <v>152</v>
      </c>
      <c r="F28" s="454" t="s">
        <v>1214</v>
      </c>
      <c r="G28" s="455"/>
      <c r="H28" s="456"/>
      <c r="I28" s="161" t="s">
        <v>1233</v>
      </c>
    </row>
    <row r="29" spans="2:10" ht="58" x14ac:dyDescent="0.35">
      <c r="B29" s="45">
        <v>6</v>
      </c>
      <c r="C29" s="46" t="s">
        <v>23</v>
      </c>
      <c r="D29" s="47"/>
      <c r="F29" s="454" t="s">
        <v>1280</v>
      </c>
      <c r="G29" s="455"/>
      <c r="H29" s="456"/>
      <c r="I29" s="161" t="s">
        <v>1281</v>
      </c>
    </row>
    <row r="30" spans="2:10" ht="43.5" x14ac:dyDescent="0.35">
      <c r="B30" s="135"/>
      <c r="C30" s="157" t="s">
        <v>239</v>
      </c>
      <c r="D30" s="156" t="s">
        <v>152</v>
      </c>
      <c r="F30" s="454" t="s">
        <v>1282</v>
      </c>
      <c r="G30" s="455"/>
      <c r="H30" s="456"/>
      <c r="I30" s="161" t="s">
        <v>1283</v>
      </c>
    </row>
    <row r="31" spans="2:10" x14ac:dyDescent="0.35">
      <c r="B31" s="45">
        <v>7</v>
      </c>
      <c r="C31" s="46" t="s">
        <v>25</v>
      </c>
      <c r="D31" s="47"/>
    </row>
    <row r="32" spans="2:10" x14ac:dyDescent="0.35">
      <c r="B32" s="135"/>
      <c r="C32" s="157" t="s">
        <v>26</v>
      </c>
      <c r="D32" s="156" t="s">
        <v>152</v>
      </c>
    </row>
    <row r="33" spans="2:4" ht="26.5" x14ac:dyDescent="0.35">
      <c r="B33" s="135"/>
      <c r="C33" s="157" t="s">
        <v>791</v>
      </c>
      <c r="D33" s="156" t="s">
        <v>152</v>
      </c>
    </row>
    <row r="34" spans="2:4" x14ac:dyDescent="0.35">
      <c r="B34" s="45">
        <v>8</v>
      </c>
      <c r="C34" s="46" t="s">
        <v>27</v>
      </c>
      <c r="D34" s="47"/>
    </row>
    <row r="35" spans="2:4" x14ac:dyDescent="0.35">
      <c r="B35" s="135"/>
      <c r="C35" s="157" t="s">
        <v>240</v>
      </c>
      <c r="D35" s="156" t="s">
        <v>152</v>
      </c>
    </row>
    <row r="36" spans="2:4" ht="26.5" x14ac:dyDescent="0.35">
      <c r="B36" s="135"/>
      <c r="C36" s="157" t="s">
        <v>29</v>
      </c>
      <c r="D36" s="156" t="s">
        <v>152</v>
      </c>
    </row>
    <row r="37" spans="2:4" ht="39.5" x14ac:dyDescent="0.35">
      <c r="B37" s="144"/>
      <c r="C37" s="157" t="s">
        <v>30</v>
      </c>
      <c r="D37" s="156" t="s">
        <v>152</v>
      </c>
    </row>
    <row r="38" spans="2:4" x14ac:dyDescent="0.35">
      <c r="B38" s="144"/>
      <c r="C38" s="157" t="s">
        <v>267</v>
      </c>
      <c r="D38" s="156" t="s">
        <v>152</v>
      </c>
    </row>
    <row r="39" spans="2:4" x14ac:dyDescent="0.35">
      <c r="B39" s="135"/>
      <c r="C39" s="157" t="s">
        <v>32</v>
      </c>
      <c r="D39" s="156" t="s">
        <v>152</v>
      </c>
    </row>
    <row r="40" spans="2:4" x14ac:dyDescent="0.35">
      <c r="B40" s="135"/>
      <c r="C40" s="157" t="s">
        <v>33</v>
      </c>
      <c r="D40" s="156" t="s">
        <v>152</v>
      </c>
    </row>
    <row r="41" spans="2:4" x14ac:dyDescent="0.35">
      <c r="B41" s="135"/>
      <c r="C41" s="157" t="s">
        <v>34</v>
      </c>
      <c r="D41" s="156" t="s">
        <v>152</v>
      </c>
    </row>
    <row r="42" spans="2:4" x14ac:dyDescent="0.35">
      <c r="B42" s="135"/>
      <c r="C42" s="157" t="s">
        <v>35</v>
      </c>
      <c r="D42" s="156" t="s">
        <v>152</v>
      </c>
    </row>
    <row r="43" spans="2:4" x14ac:dyDescent="0.35">
      <c r="B43" s="135"/>
      <c r="C43" s="157" t="s">
        <v>36</v>
      </c>
      <c r="D43" s="156" t="s">
        <v>152</v>
      </c>
    </row>
    <row r="44" spans="2:4" x14ac:dyDescent="0.35">
      <c r="B44" s="135"/>
      <c r="C44" s="157" t="s">
        <v>196</v>
      </c>
      <c r="D44" s="156" t="s">
        <v>152</v>
      </c>
    </row>
    <row r="45" spans="2:4" ht="39.5" x14ac:dyDescent="0.35">
      <c r="B45" s="135"/>
      <c r="C45" s="157" t="s">
        <v>37</v>
      </c>
      <c r="D45" s="124" t="s">
        <v>262</v>
      </c>
    </row>
    <row r="46" spans="2:4" x14ac:dyDescent="0.35">
      <c r="B46" s="135"/>
      <c r="C46" s="157" t="s">
        <v>197</v>
      </c>
      <c r="D46" s="156" t="s">
        <v>152</v>
      </c>
    </row>
    <row r="47" spans="2:4" x14ac:dyDescent="0.35">
      <c r="B47" s="135"/>
      <c r="C47" s="157" t="s">
        <v>242</v>
      </c>
      <c r="D47" s="156" t="s">
        <v>152</v>
      </c>
    </row>
    <row r="48" spans="2:4" x14ac:dyDescent="0.35">
      <c r="B48" s="135"/>
      <c r="C48" s="157" t="s">
        <v>38</v>
      </c>
      <c r="D48" s="156" t="s">
        <v>152</v>
      </c>
    </row>
    <row r="49" spans="2:4" ht="52.5" x14ac:dyDescent="0.35">
      <c r="B49" s="135"/>
      <c r="C49" s="157" t="s">
        <v>39</v>
      </c>
      <c r="D49" s="124" t="s">
        <v>152</v>
      </c>
    </row>
    <row r="50" spans="2:4" ht="26.5" x14ac:dyDescent="0.35">
      <c r="B50" s="135"/>
      <c r="C50" s="157" t="s">
        <v>40</v>
      </c>
      <c r="D50" s="124" t="s">
        <v>186</v>
      </c>
    </row>
    <row r="51" spans="2:4" x14ac:dyDescent="0.35">
      <c r="B51" s="45">
        <v>9</v>
      </c>
      <c r="C51" s="46" t="s">
        <v>41</v>
      </c>
      <c r="D51" s="47"/>
    </row>
    <row r="52" spans="2:4" x14ac:dyDescent="0.35">
      <c r="B52" s="135"/>
      <c r="C52" s="157" t="s">
        <v>42</v>
      </c>
      <c r="D52" s="124" t="s">
        <v>152</v>
      </c>
    </row>
    <row r="53" spans="2:4" ht="26.5" x14ac:dyDescent="0.35">
      <c r="B53" s="135"/>
      <c r="C53" s="157" t="s">
        <v>43</v>
      </c>
      <c r="D53" s="124" t="s">
        <v>152</v>
      </c>
    </row>
    <row r="54" spans="2:4" ht="26.5" x14ac:dyDescent="0.35">
      <c r="B54" s="135"/>
      <c r="C54" s="157" t="s">
        <v>44</v>
      </c>
      <c r="D54" s="124" t="s">
        <v>152</v>
      </c>
    </row>
    <row r="55" spans="2:4" x14ac:dyDescent="0.35">
      <c r="B55" s="135"/>
      <c r="C55" s="157" t="s">
        <v>45</v>
      </c>
      <c r="D55" s="124" t="s">
        <v>152</v>
      </c>
    </row>
    <row r="56" spans="2:4" ht="39.5" x14ac:dyDescent="0.35">
      <c r="B56" s="135"/>
      <c r="C56" s="157" t="s">
        <v>46</v>
      </c>
      <c r="D56" s="124" t="s">
        <v>152</v>
      </c>
    </row>
    <row r="57" spans="2:4" ht="52.5" x14ac:dyDescent="0.35">
      <c r="B57" s="135"/>
      <c r="C57" s="157" t="s">
        <v>47</v>
      </c>
      <c r="D57" s="124" t="s">
        <v>152</v>
      </c>
    </row>
    <row r="58" spans="2:4" x14ac:dyDescent="0.35">
      <c r="B58" s="135"/>
      <c r="C58" s="157" t="s">
        <v>48</v>
      </c>
      <c r="D58" s="124" t="s">
        <v>152</v>
      </c>
    </row>
    <row r="59" spans="2:4" x14ac:dyDescent="0.35">
      <c r="B59" s="45">
        <v>10</v>
      </c>
      <c r="C59" s="46" t="s">
        <v>49</v>
      </c>
      <c r="D59" s="47"/>
    </row>
    <row r="60" spans="2:4" ht="26.5" x14ac:dyDescent="0.35">
      <c r="B60" s="135"/>
      <c r="C60" s="157" t="s">
        <v>50</v>
      </c>
      <c r="D60" s="124" t="s">
        <v>152</v>
      </c>
    </row>
    <row r="61" spans="2:4" x14ac:dyDescent="0.35">
      <c r="B61" s="45">
        <v>11</v>
      </c>
      <c r="C61" s="46" t="s">
        <v>51</v>
      </c>
      <c r="D61" s="47"/>
    </row>
    <row r="62" spans="2:4" x14ac:dyDescent="0.35">
      <c r="B62" s="135"/>
      <c r="C62" s="157" t="s">
        <v>52</v>
      </c>
      <c r="D62" s="124" t="s">
        <v>152</v>
      </c>
    </row>
    <row r="63" spans="2:4" x14ac:dyDescent="0.35">
      <c r="B63" s="45">
        <v>12</v>
      </c>
      <c r="C63" s="46" t="s">
        <v>53</v>
      </c>
      <c r="D63" s="47"/>
    </row>
    <row r="64" spans="2:4" x14ac:dyDescent="0.35">
      <c r="B64" s="135"/>
      <c r="C64" s="157" t="s">
        <v>54</v>
      </c>
      <c r="D64" s="156"/>
    </row>
    <row r="65" spans="2:4" x14ac:dyDescent="0.35">
      <c r="B65" s="45">
        <v>12.1</v>
      </c>
      <c r="C65" s="46" t="s">
        <v>55</v>
      </c>
      <c r="D65" s="47"/>
    </row>
    <row r="66" spans="2:4" ht="26.5" x14ac:dyDescent="0.35">
      <c r="B66" s="135"/>
      <c r="C66" s="157" t="s">
        <v>56</v>
      </c>
      <c r="D66" s="124" t="s">
        <v>152</v>
      </c>
    </row>
    <row r="67" spans="2:4" x14ac:dyDescent="0.35">
      <c r="B67" s="45">
        <v>12.2</v>
      </c>
      <c r="C67" s="46" t="s">
        <v>57</v>
      </c>
      <c r="D67" s="47"/>
    </row>
    <row r="68" spans="2:4" ht="26.5" x14ac:dyDescent="0.35">
      <c r="B68" s="123"/>
      <c r="C68" s="157" t="s">
        <v>243</v>
      </c>
      <c r="D68" s="124" t="s">
        <v>152</v>
      </c>
    </row>
    <row r="69" spans="2:4" x14ac:dyDescent="0.35">
      <c r="B69" s="45">
        <v>12.3</v>
      </c>
      <c r="C69" s="46" t="s">
        <v>67</v>
      </c>
      <c r="D69" s="47"/>
    </row>
    <row r="70" spans="2:4" ht="26.5" x14ac:dyDescent="0.35">
      <c r="B70" s="135"/>
      <c r="C70" s="157" t="s">
        <v>68</v>
      </c>
      <c r="D70" s="124" t="s">
        <v>152</v>
      </c>
    </row>
    <row r="71" spans="2:4" x14ac:dyDescent="0.35">
      <c r="B71" s="45">
        <v>12.4</v>
      </c>
      <c r="C71" s="46" t="s">
        <v>69</v>
      </c>
      <c r="D71" s="47"/>
    </row>
    <row r="72" spans="2:4" ht="26.5" x14ac:dyDescent="0.35">
      <c r="B72" s="135"/>
      <c r="C72" s="157" t="s">
        <v>70</v>
      </c>
      <c r="D72" s="124" t="s">
        <v>152</v>
      </c>
    </row>
    <row r="73" spans="2:4" x14ac:dyDescent="0.35">
      <c r="B73" s="45">
        <v>12.5</v>
      </c>
      <c r="C73" s="46" t="s">
        <v>71</v>
      </c>
      <c r="D73" s="47"/>
    </row>
    <row r="74" spans="2:4" x14ac:dyDescent="0.35">
      <c r="B74" s="135"/>
      <c r="C74" s="157" t="s">
        <v>72</v>
      </c>
      <c r="D74" s="124" t="s">
        <v>152</v>
      </c>
    </row>
    <row r="75" spans="2:4" x14ac:dyDescent="0.35">
      <c r="B75" s="45">
        <v>12.6</v>
      </c>
      <c r="C75" s="46" t="s">
        <v>73</v>
      </c>
      <c r="D75" s="47"/>
    </row>
    <row r="76" spans="2:4" ht="26.5" x14ac:dyDescent="0.35">
      <c r="B76" s="135"/>
      <c r="C76" s="157" t="s">
        <v>74</v>
      </c>
      <c r="D76" s="124" t="s">
        <v>152</v>
      </c>
    </row>
    <row r="77" spans="2:4" x14ac:dyDescent="0.35">
      <c r="B77" s="45">
        <v>12.7</v>
      </c>
      <c r="C77" s="46" t="s">
        <v>75</v>
      </c>
      <c r="D77" s="47"/>
    </row>
    <row r="78" spans="2:4" x14ac:dyDescent="0.35">
      <c r="B78" s="135"/>
      <c r="C78" s="157" t="s">
        <v>76</v>
      </c>
      <c r="D78" s="124" t="s">
        <v>152</v>
      </c>
    </row>
    <row r="79" spans="2:4" x14ac:dyDescent="0.35">
      <c r="B79" s="45">
        <v>12.8</v>
      </c>
      <c r="C79" s="46" t="s">
        <v>77</v>
      </c>
      <c r="D79" s="47"/>
    </row>
    <row r="80" spans="2:4" x14ac:dyDescent="0.35">
      <c r="B80" s="135"/>
      <c r="C80" s="157" t="s">
        <v>78</v>
      </c>
      <c r="D80" s="124" t="s">
        <v>152</v>
      </c>
    </row>
    <row r="81" spans="2:4" x14ac:dyDescent="0.35">
      <c r="B81" s="45">
        <v>12.9</v>
      </c>
      <c r="C81" s="46" t="s">
        <v>79</v>
      </c>
      <c r="D81" s="47"/>
    </row>
    <row r="82" spans="2:4" ht="26.5" x14ac:dyDescent="0.35">
      <c r="B82" s="135"/>
      <c r="C82" s="157" t="s">
        <v>80</v>
      </c>
      <c r="D82" s="124" t="s">
        <v>152</v>
      </c>
    </row>
    <row r="83" spans="2:4" x14ac:dyDescent="0.35">
      <c r="B83" s="159">
        <v>12.1</v>
      </c>
      <c r="C83" s="46" t="s">
        <v>81</v>
      </c>
      <c r="D83" s="47"/>
    </row>
    <row r="84" spans="2:4" ht="26.5" x14ac:dyDescent="0.35">
      <c r="B84" s="135"/>
      <c r="C84" s="157" t="s">
        <v>82</v>
      </c>
      <c r="D84" s="124" t="s">
        <v>152</v>
      </c>
    </row>
    <row r="85" spans="2:4" x14ac:dyDescent="0.35">
      <c r="B85" s="45">
        <v>12.11</v>
      </c>
      <c r="C85" s="46" t="s">
        <v>83</v>
      </c>
      <c r="D85" s="47"/>
    </row>
    <row r="86" spans="2:4" ht="26.5" x14ac:dyDescent="0.35">
      <c r="B86" s="135"/>
      <c r="C86" s="157" t="s">
        <v>84</v>
      </c>
      <c r="D86" s="124" t="s">
        <v>152</v>
      </c>
    </row>
    <row r="87" spans="2:4" x14ac:dyDescent="0.35">
      <c r="B87" s="45">
        <v>12.12</v>
      </c>
      <c r="C87" s="46" t="s">
        <v>85</v>
      </c>
      <c r="D87" s="47"/>
    </row>
    <row r="88" spans="2:4" x14ac:dyDescent="0.35">
      <c r="B88" s="144"/>
      <c r="C88" s="157" t="s">
        <v>86</v>
      </c>
      <c r="D88" s="124" t="s">
        <v>152</v>
      </c>
    </row>
    <row r="89" spans="2:4" x14ac:dyDescent="0.35">
      <c r="B89" s="45">
        <v>12.13</v>
      </c>
      <c r="C89" s="46" t="s">
        <v>87</v>
      </c>
      <c r="D89" s="47"/>
    </row>
    <row r="90" spans="2:4" x14ac:dyDescent="0.35">
      <c r="B90" s="135"/>
      <c r="C90" s="157" t="s">
        <v>244</v>
      </c>
      <c r="D90" s="124" t="s">
        <v>152</v>
      </c>
    </row>
    <row r="91" spans="2:4" x14ac:dyDescent="0.35">
      <c r="B91" s="45">
        <v>12.14</v>
      </c>
      <c r="C91" s="46" t="s">
        <v>89</v>
      </c>
      <c r="D91" s="47"/>
    </row>
    <row r="92" spans="2:4" x14ac:dyDescent="0.35">
      <c r="B92" s="135"/>
      <c r="C92" s="157" t="s">
        <v>90</v>
      </c>
      <c r="D92" s="124" t="s">
        <v>152</v>
      </c>
    </row>
    <row r="93" spans="2:4" x14ac:dyDescent="0.35">
      <c r="B93" s="128"/>
      <c r="C93" s="153"/>
      <c r="D93" s="154"/>
    </row>
    <row r="94" spans="2:4" x14ac:dyDescent="0.35">
      <c r="B94" s="128"/>
      <c r="C94" s="153"/>
      <c r="D94" s="154"/>
    </row>
    <row r="95" spans="2:4" ht="15" customHeight="1" x14ac:dyDescent="0.35">
      <c r="B95" s="128"/>
      <c r="C95" s="129" t="s">
        <v>91</v>
      </c>
      <c r="D95" s="154"/>
    </row>
    <row r="96" spans="2:4" x14ac:dyDescent="0.35">
      <c r="B96" s="446" t="s">
        <v>1136</v>
      </c>
      <c r="C96" s="446"/>
      <c r="D96" s="446"/>
    </row>
    <row r="97" spans="2:4" x14ac:dyDescent="0.35">
      <c r="B97" s="117" t="s">
        <v>788</v>
      </c>
      <c r="C97" s="117" t="s">
        <v>789</v>
      </c>
      <c r="D97" s="117" t="s">
        <v>802</v>
      </c>
    </row>
    <row r="98" spans="2:4" x14ac:dyDescent="0.35">
      <c r="B98" s="123"/>
      <c r="C98" s="155"/>
      <c r="D98" s="122"/>
    </row>
    <row r="99" spans="2:4" x14ac:dyDescent="0.35">
      <c r="B99" s="45">
        <v>1</v>
      </c>
      <c r="C99" s="46" t="s">
        <v>92</v>
      </c>
      <c r="D99" s="47"/>
    </row>
    <row r="100" spans="2:4" x14ac:dyDescent="0.35">
      <c r="B100" s="125"/>
      <c r="C100" s="157" t="s">
        <v>93</v>
      </c>
      <c r="D100" s="124" t="s">
        <v>154</v>
      </c>
    </row>
    <row r="101" spans="2:4" x14ac:dyDescent="0.35">
      <c r="B101" s="125"/>
      <c r="C101" s="157" t="s">
        <v>95</v>
      </c>
      <c r="D101" s="124" t="s">
        <v>1177</v>
      </c>
    </row>
    <row r="102" spans="2:4" x14ac:dyDescent="0.35">
      <c r="B102" s="125"/>
      <c r="C102" s="157" t="s">
        <v>96</v>
      </c>
      <c r="D102" s="124" t="s">
        <v>154</v>
      </c>
    </row>
    <row r="103" spans="2:4" x14ac:dyDescent="0.35">
      <c r="B103" s="125"/>
      <c r="C103" s="157" t="s">
        <v>97</v>
      </c>
      <c r="D103" s="124" t="s">
        <v>156</v>
      </c>
    </row>
    <row r="104" spans="2:4" x14ac:dyDescent="0.35">
      <c r="B104" s="125"/>
      <c r="C104" s="157" t="s">
        <v>98</v>
      </c>
      <c r="D104" s="124">
        <v>2019</v>
      </c>
    </row>
    <row r="105" spans="2:4" x14ac:dyDescent="0.35">
      <c r="B105" s="45">
        <v>2</v>
      </c>
      <c r="C105" s="46" t="s">
        <v>0</v>
      </c>
      <c r="D105" s="47"/>
    </row>
    <row r="106" spans="2:4" x14ac:dyDescent="0.35">
      <c r="B106" s="125"/>
      <c r="C106" s="157" t="s">
        <v>99</v>
      </c>
      <c r="D106" s="124" t="s">
        <v>1178</v>
      </c>
    </row>
    <row r="107" spans="2:4" x14ac:dyDescent="0.35">
      <c r="B107" s="125"/>
      <c r="C107" s="157" t="s">
        <v>100</v>
      </c>
      <c r="D107" s="124" t="s">
        <v>1179</v>
      </c>
    </row>
    <row r="108" spans="2:4" x14ac:dyDescent="0.35">
      <c r="B108" s="125"/>
      <c r="C108" s="157" t="s">
        <v>101</v>
      </c>
      <c r="D108" s="124" t="s">
        <v>1180</v>
      </c>
    </row>
    <row r="109" spans="2:4" x14ac:dyDescent="0.35">
      <c r="B109" s="45">
        <v>3</v>
      </c>
      <c r="C109" s="46" t="s">
        <v>3</v>
      </c>
      <c r="D109" s="47"/>
    </row>
    <row r="110" spans="2:4" x14ac:dyDescent="0.35">
      <c r="B110" s="125"/>
      <c r="C110" s="157" t="s">
        <v>102</v>
      </c>
      <c r="D110" s="124" t="s">
        <v>154</v>
      </c>
    </row>
    <row r="111" spans="2:4" x14ac:dyDescent="0.35">
      <c r="B111" s="125"/>
      <c r="C111" s="157" t="s">
        <v>103</v>
      </c>
      <c r="D111" s="124" t="s">
        <v>1177</v>
      </c>
    </row>
    <row r="112" spans="2:4" x14ac:dyDescent="0.35">
      <c r="B112" s="125"/>
      <c r="C112" s="157" t="s">
        <v>104</v>
      </c>
      <c r="D112" s="124" t="s">
        <v>1181</v>
      </c>
    </row>
    <row r="113" spans="2:4" x14ac:dyDescent="0.35">
      <c r="B113" s="125"/>
      <c r="C113" s="157" t="s">
        <v>105</v>
      </c>
      <c r="D113" s="124" t="s">
        <v>1182</v>
      </c>
    </row>
    <row r="114" spans="2:4" x14ac:dyDescent="0.35">
      <c r="B114" s="125"/>
      <c r="C114" s="157" t="s">
        <v>106</v>
      </c>
      <c r="D114" s="124" t="s">
        <v>158</v>
      </c>
    </row>
    <row r="115" spans="2:4" x14ac:dyDescent="0.35">
      <c r="B115" s="125"/>
      <c r="C115" s="157" t="s">
        <v>107</v>
      </c>
      <c r="D115" s="124" t="s">
        <v>1183</v>
      </c>
    </row>
    <row r="116" spans="2:4" x14ac:dyDescent="0.35">
      <c r="B116" s="125"/>
      <c r="C116" s="157" t="s">
        <v>108</v>
      </c>
      <c r="D116" s="124" t="s">
        <v>1184</v>
      </c>
    </row>
    <row r="117" spans="2:4" x14ac:dyDescent="0.35">
      <c r="B117" s="45">
        <v>4</v>
      </c>
      <c r="C117" s="46" t="s">
        <v>8</v>
      </c>
      <c r="D117" s="47"/>
    </row>
    <row r="118" spans="2:4" x14ac:dyDescent="0.35">
      <c r="B118" s="125"/>
      <c r="C118" s="157" t="s">
        <v>109</v>
      </c>
      <c r="D118" s="124" t="s">
        <v>154</v>
      </c>
    </row>
    <row r="119" spans="2:4" x14ac:dyDescent="0.35">
      <c r="B119" s="125"/>
      <c r="C119" s="157" t="s">
        <v>110</v>
      </c>
      <c r="D119" s="124" t="s">
        <v>1177</v>
      </c>
    </row>
    <row r="120" spans="2:4" x14ac:dyDescent="0.35">
      <c r="B120" s="125"/>
      <c r="C120" s="157" t="s">
        <v>111</v>
      </c>
      <c r="D120" s="124" t="s">
        <v>188</v>
      </c>
    </row>
    <row r="121" spans="2:4" x14ac:dyDescent="0.35">
      <c r="B121" s="125"/>
      <c r="C121" s="157" t="s">
        <v>112</v>
      </c>
      <c r="D121" s="124"/>
    </row>
    <row r="122" spans="2:4" x14ac:dyDescent="0.35">
      <c r="B122" s="125"/>
      <c r="C122" s="157" t="s">
        <v>1146</v>
      </c>
      <c r="D122" s="124">
        <v>8</v>
      </c>
    </row>
    <row r="123" spans="2:4" x14ac:dyDescent="0.35">
      <c r="B123" s="125"/>
      <c r="C123" s="157" t="s">
        <v>1147</v>
      </c>
      <c r="D123" s="124">
        <v>6</v>
      </c>
    </row>
    <row r="124" spans="2:4" x14ac:dyDescent="0.35">
      <c r="B124" s="125"/>
      <c r="C124" s="157" t="s">
        <v>1148</v>
      </c>
      <c r="D124" s="124"/>
    </row>
    <row r="125" spans="2:4" ht="15" x14ac:dyDescent="0.35">
      <c r="B125" s="125"/>
      <c r="C125" s="157" t="s">
        <v>1151</v>
      </c>
      <c r="D125" s="124" t="s">
        <v>1152</v>
      </c>
    </row>
    <row r="126" spans="2:4" ht="15" x14ac:dyDescent="0.35">
      <c r="B126" s="125"/>
      <c r="C126" s="157" t="s">
        <v>792</v>
      </c>
      <c r="D126" s="124" t="s">
        <v>1153</v>
      </c>
    </row>
    <row r="127" spans="2:4" ht="15" x14ac:dyDescent="0.35">
      <c r="B127" s="125"/>
      <c r="C127" s="157" t="s">
        <v>793</v>
      </c>
      <c r="D127" s="124" t="s">
        <v>1185</v>
      </c>
    </row>
    <row r="128" spans="2:4" ht="15" x14ac:dyDescent="0.35">
      <c r="B128" s="125"/>
      <c r="C128" s="157" t="s">
        <v>794</v>
      </c>
      <c r="D128" s="124" t="s">
        <v>1186</v>
      </c>
    </row>
    <row r="129" spans="2:4" ht="15" x14ac:dyDescent="0.35">
      <c r="B129" s="125"/>
      <c r="C129" s="157" t="s">
        <v>795</v>
      </c>
      <c r="D129" s="124" t="s">
        <v>1187</v>
      </c>
    </row>
    <row r="130" spans="2:4" ht="15" x14ac:dyDescent="0.35">
      <c r="B130" s="125"/>
      <c r="C130" s="157" t="s">
        <v>796</v>
      </c>
      <c r="D130" s="124" t="s">
        <v>1188</v>
      </c>
    </row>
    <row r="131" spans="2:4" ht="15" x14ac:dyDescent="0.35">
      <c r="B131" s="125"/>
      <c r="C131" s="157" t="s">
        <v>797</v>
      </c>
      <c r="D131" s="124" t="s">
        <v>1189</v>
      </c>
    </row>
    <row r="132" spans="2:4" ht="15" x14ac:dyDescent="0.35">
      <c r="B132" s="145"/>
      <c r="C132" s="157" t="s">
        <v>798</v>
      </c>
      <c r="D132" s="124" t="s">
        <v>1190</v>
      </c>
    </row>
    <row r="133" spans="2:4" x14ac:dyDescent="0.35">
      <c r="B133" s="125"/>
      <c r="C133" s="157" t="s">
        <v>1149</v>
      </c>
      <c r="D133" s="124"/>
    </row>
    <row r="134" spans="2:4" ht="15" x14ac:dyDescent="0.35">
      <c r="B134" s="125"/>
      <c r="C134" s="157" t="s">
        <v>1151</v>
      </c>
      <c r="D134" s="124" t="s">
        <v>1158</v>
      </c>
    </row>
    <row r="135" spans="2:4" ht="15" x14ac:dyDescent="0.35">
      <c r="B135" s="125"/>
      <c r="C135" s="157" t="s">
        <v>792</v>
      </c>
      <c r="D135" s="124" t="s">
        <v>1159</v>
      </c>
    </row>
    <row r="136" spans="2:4" ht="15" x14ac:dyDescent="0.35">
      <c r="B136" s="125"/>
      <c r="C136" s="157" t="s">
        <v>793</v>
      </c>
      <c r="D136" s="124" t="s">
        <v>1191</v>
      </c>
    </row>
    <row r="137" spans="2:4" ht="15" x14ac:dyDescent="0.35">
      <c r="B137" s="125"/>
      <c r="C137" s="157" t="s">
        <v>794</v>
      </c>
      <c r="D137" s="124" t="s">
        <v>1192</v>
      </c>
    </row>
    <row r="138" spans="2:4" ht="15" x14ac:dyDescent="0.35">
      <c r="B138" s="125"/>
      <c r="C138" s="157" t="s">
        <v>795</v>
      </c>
      <c r="D138" s="124" t="s">
        <v>1193</v>
      </c>
    </row>
    <row r="139" spans="2:4" ht="15" x14ac:dyDescent="0.35">
      <c r="B139" s="125"/>
      <c r="C139" s="157" t="s">
        <v>799</v>
      </c>
      <c r="D139" s="124" t="s">
        <v>1194</v>
      </c>
    </row>
    <row r="140" spans="2:4" x14ac:dyDescent="0.35">
      <c r="B140" s="45">
        <v>5</v>
      </c>
      <c r="C140" s="46" t="s">
        <v>115</v>
      </c>
      <c r="D140" s="47"/>
    </row>
    <row r="141" spans="2:4" x14ac:dyDescent="0.35">
      <c r="B141" s="125"/>
      <c r="C141" s="157" t="s">
        <v>116</v>
      </c>
      <c r="D141" s="124" t="s">
        <v>1195</v>
      </c>
    </row>
    <row r="142" spans="2:4" x14ac:dyDescent="0.35">
      <c r="B142" s="125"/>
      <c r="C142" s="157" t="s">
        <v>117</v>
      </c>
      <c r="D142" s="124" t="s">
        <v>1196</v>
      </c>
    </row>
    <row r="143" spans="2:4" x14ac:dyDescent="0.35">
      <c r="B143" s="45">
        <v>6</v>
      </c>
      <c r="C143" s="46" t="s">
        <v>23</v>
      </c>
      <c r="D143" s="47"/>
    </row>
    <row r="144" spans="2:4" x14ac:dyDescent="0.35">
      <c r="B144" s="125"/>
      <c r="C144" s="157" t="s">
        <v>118</v>
      </c>
      <c r="D144" s="124" t="s">
        <v>1197</v>
      </c>
    </row>
    <row r="145" spans="2:5" x14ac:dyDescent="0.35">
      <c r="B145" s="45">
        <v>7</v>
      </c>
      <c r="C145" s="46" t="s">
        <v>119</v>
      </c>
      <c r="D145" s="47"/>
    </row>
    <row r="146" spans="2:5" x14ac:dyDescent="0.35">
      <c r="B146" s="125"/>
      <c r="C146" s="157" t="s">
        <v>120</v>
      </c>
      <c r="D146" s="124" t="s">
        <v>154</v>
      </c>
    </row>
    <row r="147" spans="2:5" x14ac:dyDescent="0.35">
      <c r="B147" s="125"/>
      <c r="C147" s="157" t="s">
        <v>121</v>
      </c>
      <c r="D147" s="124" t="s">
        <v>154</v>
      </c>
    </row>
    <row r="148" spans="2:5" x14ac:dyDescent="0.35">
      <c r="B148" s="45">
        <v>8</v>
      </c>
      <c r="C148" s="46" t="s">
        <v>27</v>
      </c>
      <c r="D148" s="47"/>
    </row>
    <row r="149" spans="2:5" x14ac:dyDescent="0.35">
      <c r="B149" s="125"/>
      <c r="C149" s="157" t="s">
        <v>122</v>
      </c>
      <c r="D149" s="124" t="s">
        <v>1167</v>
      </c>
    </row>
    <row r="150" spans="2:5" x14ac:dyDescent="0.35">
      <c r="B150" s="125"/>
      <c r="C150" s="157" t="s">
        <v>124</v>
      </c>
      <c r="D150" s="124" t="s">
        <v>1168</v>
      </c>
    </row>
    <row r="151" spans="2:5" x14ac:dyDescent="0.35">
      <c r="B151" s="125"/>
      <c r="C151" s="157" t="s">
        <v>125</v>
      </c>
      <c r="D151" s="124" t="s">
        <v>1198</v>
      </c>
    </row>
    <row r="152" spans="2:5" x14ac:dyDescent="0.35">
      <c r="B152" s="125"/>
      <c r="C152" s="157" t="s">
        <v>127</v>
      </c>
      <c r="D152" s="124" t="s">
        <v>1170</v>
      </c>
    </row>
    <row r="153" spans="2:5" x14ac:dyDescent="0.35">
      <c r="B153" s="125"/>
      <c r="C153" s="157" t="s">
        <v>128</v>
      </c>
      <c r="D153" s="124" t="s">
        <v>1199</v>
      </c>
    </row>
    <row r="154" spans="2:5" x14ac:dyDescent="0.35">
      <c r="B154" s="125"/>
      <c r="C154" s="157" t="s">
        <v>129</v>
      </c>
      <c r="D154" s="124" t="s">
        <v>186</v>
      </c>
    </row>
    <row r="155" spans="2:5" x14ac:dyDescent="0.35">
      <c r="B155" s="45">
        <v>9</v>
      </c>
      <c r="C155" s="46" t="s">
        <v>41</v>
      </c>
      <c r="D155" s="47"/>
    </row>
    <row r="156" spans="2:5" x14ac:dyDescent="0.35">
      <c r="B156" s="125"/>
      <c r="C156" s="157" t="s">
        <v>131</v>
      </c>
      <c r="D156" s="124" t="s">
        <v>1200</v>
      </c>
      <c r="E156" s="261"/>
    </row>
    <row r="157" spans="2:5" x14ac:dyDescent="0.35">
      <c r="B157" s="125"/>
      <c r="C157" s="157" t="s">
        <v>132</v>
      </c>
      <c r="D157" s="124" t="s">
        <v>133</v>
      </c>
      <c r="E157" s="261"/>
    </row>
    <row r="158" spans="2:5" x14ac:dyDescent="0.35">
      <c r="B158" s="125"/>
      <c r="C158" s="157" t="s">
        <v>134</v>
      </c>
      <c r="D158" s="124" t="s">
        <v>135</v>
      </c>
      <c r="E158" s="261"/>
    </row>
    <row r="159" spans="2:5" x14ac:dyDescent="0.35">
      <c r="B159" s="125"/>
      <c r="C159" s="157" t="s">
        <v>136</v>
      </c>
      <c r="D159" s="124" t="s">
        <v>137</v>
      </c>
      <c r="E159" s="261"/>
    </row>
    <row r="160" spans="2:5" x14ac:dyDescent="0.35">
      <c r="B160" s="125"/>
      <c r="C160" s="157" t="s">
        <v>138</v>
      </c>
      <c r="D160" s="124" t="s">
        <v>123</v>
      </c>
      <c r="E160" s="261"/>
    </row>
    <row r="161" spans="2:5" x14ac:dyDescent="0.35">
      <c r="B161" s="125"/>
      <c r="C161" s="157" t="s">
        <v>139</v>
      </c>
      <c r="D161" s="124" t="s">
        <v>130</v>
      </c>
      <c r="E161" s="261"/>
    </row>
    <row r="162" spans="2:5" x14ac:dyDescent="0.35">
      <c r="B162" s="125"/>
      <c r="C162" s="157" t="s">
        <v>140</v>
      </c>
      <c r="D162" s="124" t="s">
        <v>126</v>
      </c>
      <c r="E162" s="261"/>
    </row>
    <row r="163" spans="2:5" x14ac:dyDescent="0.35">
      <c r="B163" s="45">
        <v>10</v>
      </c>
      <c r="C163" s="46" t="s">
        <v>141</v>
      </c>
      <c r="D163" s="47"/>
      <c r="E163" s="261"/>
    </row>
    <row r="164" spans="2:5" ht="26.5" x14ac:dyDescent="0.35">
      <c r="B164" s="125"/>
      <c r="C164" s="157" t="s">
        <v>142</v>
      </c>
      <c r="D164" s="124" t="s">
        <v>137</v>
      </c>
      <c r="E164" s="261"/>
    </row>
    <row r="165" spans="2:5" x14ac:dyDescent="0.35">
      <c r="B165" s="45">
        <v>11</v>
      </c>
      <c r="C165" s="46" t="s">
        <v>51</v>
      </c>
      <c r="D165" s="47"/>
      <c r="E165" s="261"/>
    </row>
    <row r="166" spans="2:5" x14ac:dyDescent="0.35">
      <c r="B166" s="125"/>
      <c r="C166" s="157" t="s">
        <v>143</v>
      </c>
      <c r="D166" s="124" t="s">
        <v>144</v>
      </c>
      <c r="E166" s="261"/>
    </row>
    <row r="167" spans="2:5" x14ac:dyDescent="0.35">
      <c r="B167" s="45">
        <v>12</v>
      </c>
      <c r="C167" s="46" t="s">
        <v>53</v>
      </c>
      <c r="D167" s="47"/>
      <c r="E167" s="261"/>
    </row>
    <row r="168" spans="2:5" x14ac:dyDescent="0.35">
      <c r="B168" s="123"/>
      <c r="C168" s="157" t="s">
        <v>145</v>
      </c>
      <c r="D168" s="124" t="s">
        <v>137</v>
      </c>
      <c r="E168" s="261"/>
    </row>
    <row r="169" spans="2:5" x14ac:dyDescent="0.35">
      <c r="B169" s="45">
        <v>13</v>
      </c>
      <c r="C169" s="46" t="s">
        <v>146</v>
      </c>
      <c r="D169" s="47"/>
      <c r="E169" s="261"/>
    </row>
    <row r="170" spans="2:5" x14ac:dyDescent="0.35">
      <c r="B170" s="125"/>
      <c r="C170" s="157" t="s">
        <v>147</v>
      </c>
      <c r="D170" s="124" t="s">
        <v>137</v>
      </c>
      <c r="E170" s="261"/>
    </row>
    <row r="171" spans="2:5" x14ac:dyDescent="0.35">
      <c r="B171" s="125"/>
      <c r="C171" s="157" t="s">
        <v>148</v>
      </c>
      <c r="D171" s="124" t="s">
        <v>137</v>
      </c>
      <c r="E171" s="261"/>
    </row>
    <row r="172" spans="2:5" x14ac:dyDescent="0.35">
      <c r="B172" s="125"/>
      <c r="C172" s="157" t="s">
        <v>149</v>
      </c>
      <c r="D172" s="124" t="s">
        <v>137</v>
      </c>
      <c r="E172" s="261"/>
    </row>
    <row r="173" spans="2:5" x14ac:dyDescent="0.35">
      <c r="B173" s="125"/>
      <c r="C173" s="157" t="s">
        <v>150</v>
      </c>
      <c r="D173" s="124" t="s">
        <v>94</v>
      </c>
      <c r="E173" s="261"/>
    </row>
    <row r="174" spans="2:5" x14ac:dyDescent="0.35">
      <c r="B174" s="125"/>
      <c r="C174" s="157"/>
      <c r="D174" s="124"/>
      <c r="E174" s="261"/>
    </row>
    <row r="175" spans="2:5" x14ac:dyDescent="0.35">
      <c r="B175" s="125"/>
      <c r="C175" s="157"/>
      <c r="D175" s="124" t="s">
        <v>94</v>
      </c>
      <c r="E175" s="261"/>
    </row>
    <row r="176" spans="2:5" x14ac:dyDescent="0.35">
      <c r="B176" s="125"/>
      <c r="C176" s="157"/>
      <c r="D176" s="124"/>
      <c r="E176" s="261"/>
    </row>
    <row r="177" spans="2:5" x14ac:dyDescent="0.35">
      <c r="B177" s="125"/>
      <c r="C177" s="157"/>
      <c r="D177" s="124" t="s">
        <v>94</v>
      </c>
      <c r="E177" s="261"/>
    </row>
    <row r="178" spans="2:5" x14ac:dyDescent="0.35">
      <c r="B178" s="125"/>
      <c r="C178" s="157"/>
      <c r="D178" s="124"/>
      <c r="E178" s="261"/>
    </row>
    <row r="179" spans="2:5" x14ac:dyDescent="0.35">
      <c r="B179" s="125"/>
      <c r="C179" s="157"/>
      <c r="D179" s="124" t="s">
        <v>94</v>
      </c>
      <c r="E179" s="261"/>
    </row>
    <row r="180" spans="2:5" x14ac:dyDescent="0.35">
      <c r="B180" s="125"/>
      <c r="C180" s="157"/>
      <c r="D180" s="124"/>
      <c r="E180" s="261"/>
    </row>
    <row r="181" spans="2:5" x14ac:dyDescent="0.35">
      <c r="B181" s="125"/>
      <c r="C181" s="157"/>
      <c r="D181" s="124" t="s">
        <v>94</v>
      </c>
      <c r="E181" s="261"/>
    </row>
    <row r="182" spans="2:5" x14ac:dyDescent="0.35">
      <c r="B182" s="125"/>
      <c r="C182" s="157"/>
      <c r="D182" s="124"/>
      <c r="E182" s="261"/>
    </row>
    <row r="183" spans="2:5" x14ac:dyDescent="0.35">
      <c r="B183" s="125"/>
      <c r="C183" s="157" t="s">
        <v>151</v>
      </c>
      <c r="D183" s="124" t="s">
        <v>137</v>
      </c>
      <c r="E183" s="261"/>
    </row>
    <row r="184" spans="2:5" x14ac:dyDescent="0.35">
      <c r="B184" s="131"/>
      <c r="C184" s="152"/>
      <c r="D184" s="130"/>
    </row>
  </sheetData>
  <mergeCells count="20">
    <mergeCell ref="F27:H27"/>
    <mergeCell ref="F28:H28"/>
    <mergeCell ref="F29:H29"/>
    <mergeCell ref="F30:H30"/>
    <mergeCell ref="B3:D3"/>
    <mergeCell ref="B96:D96"/>
    <mergeCell ref="F3:I3"/>
    <mergeCell ref="F4:H4"/>
    <mergeCell ref="F5:H5"/>
    <mergeCell ref="F6:H6"/>
    <mergeCell ref="F7:H7"/>
    <mergeCell ref="F8:H8"/>
    <mergeCell ref="F17:H17"/>
    <mergeCell ref="F20:I20"/>
    <mergeCell ref="F21:H21"/>
    <mergeCell ref="F22:H22"/>
    <mergeCell ref="F23:H23"/>
    <mergeCell ref="F24:H24"/>
    <mergeCell ref="F25:H25"/>
    <mergeCell ref="F26:H2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O174"/>
  <sheetViews>
    <sheetView showGridLines="0" topLeftCell="D3" zoomScale="80" zoomScaleNormal="80" workbookViewId="0">
      <selection activeCell="J5" sqref="J5"/>
    </sheetView>
  </sheetViews>
  <sheetFormatPr defaultColWidth="9.1796875" defaultRowHeight="14.5" x14ac:dyDescent="0.35"/>
  <cols>
    <col min="1" max="1" width="4.54296875" style="28" customWidth="1"/>
    <col min="2" max="2" width="9.1796875" style="28"/>
    <col min="3" max="3" width="76.54296875" style="83" bestFit="1" customWidth="1"/>
    <col min="4" max="4" width="39.453125" style="101" customWidth="1"/>
    <col min="5" max="5" width="7.54296875" style="28" customWidth="1"/>
    <col min="6" max="7" width="9.1796875" style="28"/>
    <col min="8" max="8" width="20" style="28" customWidth="1"/>
    <col min="9" max="9" width="38.54296875" style="28" customWidth="1"/>
    <col min="10" max="10" width="12.54296875" style="28" bestFit="1" customWidth="1"/>
    <col min="11" max="16384" width="9.1796875" style="28"/>
  </cols>
  <sheetData>
    <row r="1" spans="2:10" ht="15" customHeight="1" x14ac:dyDescent="0.35">
      <c r="C1" s="76"/>
    </row>
    <row r="2" spans="2:10" ht="15" customHeight="1" x14ac:dyDescent="0.35">
      <c r="B2" s="446" t="s">
        <v>912</v>
      </c>
      <c r="C2" s="446"/>
      <c r="D2" s="446"/>
      <c r="F2" s="481" t="s">
        <v>1090</v>
      </c>
      <c r="G2" s="481"/>
      <c r="H2" s="481"/>
      <c r="I2" s="481"/>
    </row>
    <row r="3" spans="2:10" ht="15" customHeight="1" x14ac:dyDescent="0.35">
      <c r="B3" s="29" t="s">
        <v>788</v>
      </c>
      <c r="C3" s="29" t="s">
        <v>789</v>
      </c>
      <c r="D3" s="29" t="s">
        <v>790</v>
      </c>
      <c r="F3" s="474" t="s">
        <v>789</v>
      </c>
      <c r="G3" s="475"/>
      <c r="H3" s="476"/>
      <c r="I3" s="110" t="s">
        <v>1072</v>
      </c>
    </row>
    <row r="4" spans="2:10" ht="15" customHeight="1" x14ac:dyDescent="0.35">
      <c r="B4" s="73"/>
      <c r="C4" s="55"/>
      <c r="D4" s="73"/>
      <c r="F4" s="477" t="s">
        <v>1073</v>
      </c>
      <c r="G4" s="478"/>
      <c r="H4" s="479"/>
      <c r="I4" s="109">
        <v>66913</v>
      </c>
      <c r="J4" s="417">
        <f t="shared" ref="J4:J17" si="0">(I4*25%)+I4</f>
        <v>83641.25</v>
      </c>
    </row>
    <row r="5" spans="2:10" x14ac:dyDescent="0.35">
      <c r="B5" s="29">
        <v>1</v>
      </c>
      <c r="C5" s="46" t="s">
        <v>855</v>
      </c>
      <c r="D5" s="47"/>
      <c r="F5" s="477" t="s">
        <v>1091</v>
      </c>
      <c r="G5" s="478"/>
      <c r="H5" s="479"/>
      <c r="I5" s="109">
        <v>7993</v>
      </c>
      <c r="J5" s="417">
        <f t="shared" si="0"/>
        <v>9991.25</v>
      </c>
    </row>
    <row r="6" spans="2:10" ht="43.5" x14ac:dyDescent="0.35">
      <c r="B6" s="77"/>
      <c r="C6" s="56" t="s">
        <v>1304</v>
      </c>
      <c r="D6" s="98" t="s">
        <v>856</v>
      </c>
      <c r="F6" s="477" t="s">
        <v>1126</v>
      </c>
      <c r="G6" s="478"/>
      <c r="H6" s="479"/>
      <c r="I6" s="109">
        <v>15637</v>
      </c>
      <c r="J6" s="417">
        <f t="shared" si="0"/>
        <v>19546.25</v>
      </c>
    </row>
    <row r="7" spans="2:10" x14ac:dyDescent="0.35">
      <c r="B7" s="77"/>
      <c r="C7" s="97" t="s">
        <v>1003</v>
      </c>
      <c r="D7" s="98" t="s">
        <v>805</v>
      </c>
      <c r="F7" s="477" t="s">
        <v>1092</v>
      </c>
      <c r="G7" s="478"/>
      <c r="H7" s="479"/>
      <c r="I7" s="109">
        <v>49796.18</v>
      </c>
      <c r="J7" s="417">
        <f t="shared" si="0"/>
        <v>62245.224999999999</v>
      </c>
    </row>
    <row r="8" spans="2:10" x14ac:dyDescent="0.35">
      <c r="B8" s="77"/>
      <c r="C8" s="97" t="s">
        <v>1004</v>
      </c>
      <c r="D8" s="98" t="s">
        <v>1006</v>
      </c>
      <c r="F8" s="114" t="s">
        <v>1078</v>
      </c>
      <c r="G8" s="115"/>
      <c r="H8" s="116"/>
      <c r="I8" s="109">
        <v>12650</v>
      </c>
      <c r="J8" s="417">
        <f t="shared" si="0"/>
        <v>15812.5</v>
      </c>
    </row>
    <row r="9" spans="2:10" x14ac:dyDescent="0.35">
      <c r="B9" s="77"/>
      <c r="C9" s="97" t="s">
        <v>1005</v>
      </c>
      <c r="D9" s="98" t="s">
        <v>1007</v>
      </c>
      <c r="F9" s="114" t="s">
        <v>1093</v>
      </c>
      <c r="G9" s="115"/>
      <c r="H9" s="116"/>
      <c r="I9" s="109">
        <v>129676.4</v>
      </c>
      <c r="J9" s="417">
        <f t="shared" si="0"/>
        <v>162095.5</v>
      </c>
    </row>
    <row r="10" spans="2:10" x14ac:dyDescent="0.35">
      <c r="B10" s="29">
        <v>2</v>
      </c>
      <c r="C10" s="46" t="s">
        <v>3</v>
      </c>
      <c r="D10" s="47"/>
      <c r="F10" s="114" t="s">
        <v>1094</v>
      </c>
      <c r="G10" s="115"/>
      <c r="H10" s="116"/>
      <c r="I10" s="109">
        <v>1067.25</v>
      </c>
      <c r="J10" s="417">
        <f t="shared" si="0"/>
        <v>1334.0625</v>
      </c>
    </row>
    <row r="11" spans="2:10" x14ac:dyDescent="0.35">
      <c r="B11" s="34">
        <v>2.1</v>
      </c>
      <c r="C11" s="36" t="s">
        <v>911</v>
      </c>
      <c r="D11" s="37"/>
      <c r="F11" s="114" t="s">
        <v>1095</v>
      </c>
      <c r="G11" s="115"/>
      <c r="H11" s="116"/>
      <c r="I11" s="109">
        <v>400</v>
      </c>
      <c r="J11" s="417">
        <f t="shared" si="0"/>
        <v>500</v>
      </c>
    </row>
    <row r="12" spans="2:10" ht="29" x14ac:dyDescent="0.35">
      <c r="B12" s="77"/>
      <c r="C12" s="56" t="s">
        <v>414</v>
      </c>
      <c r="D12" s="98" t="s">
        <v>262</v>
      </c>
      <c r="F12" s="114" t="s">
        <v>1083</v>
      </c>
      <c r="G12" s="115"/>
      <c r="H12" s="116"/>
      <c r="I12" s="109">
        <v>23448</v>
      </c>
      <c r="J12" s="417">
        <f t="shared" si="0"/>
        <v>29310</v>
      </c>
    </row>
    <row r="13" spans="2:10" ht="74.5" x14ac:dyDescent="0.35">
      <c r="B13" s="77"/>
      <c r="C13" s="56" t="s">
        <v>914</v>
      </c>
      <c r="D13" s="98" t="s">
        <v>860</v>
      </c>
      <c r="F13" s="477" t="s">
        <v>1096</v>
      </c>
      <c r="G13" s="478"/>
      <c r="H13" s="479"/>
      <c r="I13" s="109">
        <v>125000</v>
      </c>
      <c r="J13" s="417">
        <f t="shared" si="0"/>
        <v>156250</v>
      </c>
    </row>
    <row r="14" spans="2:10" x14ac:dyDescent="0.35">
      <c r="B14" s="77"/>
      <c r="C14" s="84" t="s">
        <v>684</v>
      </c>
      <c r="D14" s="98" t="s">
        <v>805</v>
      </c>
      <c r="F14" s="477" t="s">
        <v>1097</v>
      </c>
      <c r="G14" s="478"/>
      <c r="H14" s="479"/>
      <c r="I14" s="109">
        <v>8000</v>
      </c>
      <c r="J14" s="417">
        <f t="shared" si="0"/>
        <v>10000</v>
      </c>
    </row>
    <row r="15" spans="2:10" x14ac:dyDescent="0.35">
      <c r="B15" s="77"/>
      <c r="C15" s="85" t="s">
        <v>913</v>
      </c>
      <c r="D15" s="98" t="s">
        <v>1008</v>
      </c>
      <c r="F15" s="477" t="s">
        <v>1098</v>
      </c>
      <c r="G15" s="478"/>
      <c r="H15" s="479"/>
      <c r="I15" s="113">
        <v>85000</v>
      </c>
      <c r="J15" s="417">
        <f t="shared" si="0"/>
        <v>106250</v>
      </c>
    </row>
    <row r="16" spans="2:10" x14ac:dyDescent="0.35">
      <c r="B16" s="77"/>
      <c r="C16" s="85" t="s">
        <v>593</v>
      </c>
      <c r="D16" s="98" t="s">
        <v>1009</v>
      </c>
      <c r="F16" s="477" t="s">
        <v>1099</v>
      </c>
      <c r="G16" s="478"/>
      <c r="H16" s="479"/>
      <c r="I16" s="113">
        <v>28750</v>
      </c>
      <c r="J16" s="417">
        <f t="shared" si="0"/>
        <v>35937.5</v>
      </c>
    </row>
    <row r="17" spans="2:10" x14ac:dyDescent="0.35">
      <c r="B17" s="77"/>
      <c r="C17" s="85" t="s">
        <v>686</v>
      </c>
      <c r="D17" s="98" t="s">
        <v>1010</v>
      </c>
      <c r="F17" s="477" t="s">
        <v>1082</v>
      </c>
      <c r="G17" s="478"/>
      <c r="H17" s="479"/>
      <c r="I17" s="113">
        <v>2755</v>
      </c>
      <c r="J17" s="417">
        <f t="shared" si="0"/>
        <v>3443.75</v>
      </c>
    </row>
    <row r="18" spans="2:10" x14ac:dyDescent="0.35">
      <c r="B18" s="77"/>
      <c r="C18" s="85" t="s">
        <v>920</v>
      </c>
      <c r="D18" s="98" t="s">
        <v>1011</v>
      </c>
    </row>
    <row r="19" spans="2:10" x14ac:dyDescent="0.35">
      <c r="B19" s="77"/>
      <c r="C19" s="85" t="s">
        <v>921</v>
      </c>
      <c r="D19" s="98" t="s">
        <v>1012</v>
      </c>
    </row>
    <row r="20" spans="2:10" x14ac:dyDescent="0.35">
      <c r="B20" s="77"/>
      <c r="C20" s="85" t="s">
        <v>689</v>
      </c>
      <c r="D20" s="98" t="s">
        <v>1013</v>
      </c>
      <c r="F20" s="481" t="s">
        <v>1201</v>
      </c>
      <c r="G20" s="481"/>
      <c r="H20" s="481"/>
      <c r="I20" s="481"/>
    </row>
    <row r="21" spans="2:10" x14ac:dyDescent="0.35">
      <c r="B21" s="77"/>
      <c r="C21" s="85" t="s">
        <v>922</v>
      </c>
      <c r="D21" s="98" t="s">
        <v>1014</v>
      </c>
      <c r="F21" s="474" t="s">
        <v>1202</v>
      </c>
      <c r="G21" s="475"/>
      <c r="H21" s="476"/>
      <c r="I21" s="110" t="s">
        <v>1203</v>
      </c>
    </row>
    <row r="22" spans="2:10" x14ac:dyDescent="0.35">
      <c r="B22" s="77"/>
      <c r="C22" s="85" t="s">
        <v>687</v>
      </c>
      <c r="D22" s="98" t="s">
        <v>1015</v>
      </c>
      <c r="F22" s="454" t="s">
        <v>1204</v>
      </c>
      <c r="G22" s="455"/>
      <c r="H22" s="456"/>
      <c r="I22" s="160" t="s">
        <v>1225</v>
      </c>
    </row>
    <row r="23" spans="2:10" x14ac:dyDescent="0.35">
      <c r="B23" s="77"/>
      <c r="C23" s="85" t="s">
        <v>688</v>
      </c>
      <c r="D23" s="98" t="s">
        <v>1016</v>
      </c>
      <c r="F23" s="454" t="s">
        <v>1205</v>
      </c>
      <c r="G23" s="455"/>
      <c r="H23" s="456"/>
      <c r="I23" s="160" t="s">
        <v>1226</v>
      </c>
    </row>
    <row r="24" spans="2:10" ht="29" x14ac:dyDescent="0.35">
      <c r="B24" s="34">
        <v>2.2000000000000002</v>
      </c>
      <c r="C24" s="36" t="s">
        <v>692</v>
      </c>
      <c r="D24" s="37"/>
      <c r="F24" s="454" t="s">
        <v>1206</v>
      </c>
      <c r="G24" s="455"/>
      <c r="H24" s="456"/>
      <c r="I24" s="161" t="s">
        <v>1227</v>
      </c>
    </row>
    <row r="25" spans="2:10" ht="43.5" x14ac:dyDescent="0.35">
      <c r="B25" s="77"/>
      <c r="C25" s="78" t="s">
        <v>415</v>
      </c>
      <c r="D25" s="98" t="s">
        <v>860</v>
      </c>
      <c r="F25" s="454" t="s">
        <v>1207</v>
      </c>
      <c r="G25" s="455"/>
      <c r="H25" s="456"/>
      <c r="I25" s="161" t="s">
        <v>1224</v>
      </c>
    </row>
    <row r="26" spans="2:10" ht="58" x14ac:dyDescent="0.35">
      <c r="B26" s="77"/>
      <c r="C26" s="79" t="s">
        <v>923</v>
      </c>
      <c r="D26" s="100" t="s">
        <v>1017</v>
      </c>
      <c r="F26" s="454" t="s">
        <v>1208</v>
      </c>
      <c r="G26" s="455"/>
      <c r="H26" s="456"/>
      <c r="I26" s="161" t="s">
        <v>1228</v>
      </c>
    </row>
    <row r="27" spans="2:10" x14ac:dyDescent="0.35">
      <c r="B27" s="77"/>
      <c r="C27" s="79" t="s">
        <v>416</v>
      </c>
      <c r="D27" s="98"/>
      <c r="F27" s="454" t="s">
        <v>1209</v>
      </c>
      <c r="G27" s="455"/>
      <c r="H27" s="456"/>
      <c r="I27" s="160" t="s">
        <v>1229</v>
      </c>
    </row>
    <row r="28" spans="2:10" ht="87" x14ac:dyDescent="0.35">
      <c r="B28" s="77"/>
      <c r="C28" s="85" t="s">
        <v>924</v>
      </c>
      <c r="D28" s="98" t="s">
        <v>160</v>
      </c>
      <c r="F28" s="454" t="s">
        <v>1210</v>
      </c>
      <c r="G28" s="455"/>
      <c r="H28" s="456"/>
      <c r="I28" s="161" t="s">
        <v>1230</v>
      </c>
    </row>
    <row r="29" spans="2:10" ht="43.5" x14ac:dyDescent="0.35">
      <c r="B29" s="77"/>
      <c r="C29" s="85" t="s">
        <v>925</v>
      </c>
      <c r="D29" s="98" t="s">
        <v>160</v>
      </c>
      <c r="F29" s="454" t="s">
        <v>1211</v>
      </c>
      <c r="G29" s="455"/>
      <c r="H29" s="456"/>
      <c r="I29" s="161" t="s">
        <v>1231</v>
      </c>
    </row>
    <row r="30" spans="2:10" ht="29" x14ac:dyDescent="0.35">
      <c r="B30" s="77"/>
      <c r="C30" s="85" t="s">
        <v>926</v>
      </c>
      <c r="D30" s="98" t="s">
        <v>160</v>
      </c>
      <c r="F30" s="454" t="s">
        <v>1212</v>
      </c>
      <c r="G30" s="455"/>
      <c r="H30" s="456"/>
      <c r="I30" s="161" t="s">
        <v>1232</v>
      </c>
    </row>
    <row r="31" spans="2:10" ht="29" x14ac:dyDescent="0.35">
      <c r="B31" s="77"/>
      <c r="C31" s="85" t="s">
        <v>927</v>
      </c>
      <c r="D31" s="98" t="s">
        <v>160</v>
      </c>
      <c r="F31" s="482" t="s">
        <v>1213</v>
      </c>
      <c r="G31" s="483"/>
      <c r="H31" s="484"/>
      <c r="I31" s="161" t="s">
        <v>1232</v>
      </c>
    </row>
    <row r="32" spans="2:10" ht="130.5" x14ac:dyDescent="0.35">
      <c r="B32" s="77"/>
      <c r="C32" s="85" t="s">
        <v>928</v>
      </c>
      <c r="D32" s="98" t="s">
        <v>160</v>
      </c>
      <c r="F32" s="454" t="s">
        <v>1214</v>
      </c>
      <c r="G32" s="455"/>
      <c r="H32" s="456"/>
      <c r="I32" s="161" t="s">
        <v>1233</v>
      </c>
    </row>
    <row r="33" spans="2:15" ht="58" x14ac:dyDescent="0.35">
      <c r="B33" s="34">
        <v>2.2999999999999998</v>
      </c>
      <c r="C33" s="36" t="s">
        <v>655</v>
      </c>
      <c r="D33" s="37"/>
      <c r="F33" s="454" t="s">
        <v>1215</v>
      </c>
      <c r="G33" s="455"/>
      <c r="H33" s="456"/>
      <c r="I33" s="162" t="s">
        <v>1234</v>
      </c>
      <c r="O33" s="163"/>
    </row>
    <row r="34" spans="2:15" ht="43.5" x14ac:dyDescent="0.35">
      <c r="B34" s="77"/>
      <c r="C34" s="78" t="s">
        <v>417</v>
      </c>
      <c r="D34" s="98" t="s">
        <v>262</v>
      </c>
      <c r="F34" s="454" t="s">
        <v>1216</v>
      </c>
      <c r="G34" s="455"/>
      <c r="H34" s="456"/>
      <c r="I34" s="162" t="s">
        <v>1235</v>
      </c>
    </row>
    <row r="35" spans="2:15" ht="43.5" x14ac:dyDescent="0.35">
      <c r="B35" s="77"/>
      <c r="C35" s="79" t="s">
        <v>418</v>
      </c>
      <c r="D35" s="100" t="s">
        <v>1103</v>
      </c>
      <c r="F35" s="454" t="s">
        <v>1217</v>
      </c>
      <c r="G35" s="455"/>
      <c r="H35" s="456"/>
      <c r="I35" s="162" t="s">
        <v>1236</v>
      </c>
    </row>
    <row r="36" spans="2:15" ht="29" x14ac:dyDescent="0.35">
      <c r="B36" s="77"/>
      <c r="C36" s="79" t="s">
        <v>929</v>
      </c>
      <c r="D36" s="100" t="s">
        <v>1104</v>
      </c>
      <c r="F36" s="488" t="s">
        <v>1218</v>
      </c>
      <c r="G36" s="488"/>
      <c r="H36" s="488"/>
      <c r="I36" s="165" t="s">
        <v>1237</v>
      </c>
    </row>
    <row r="37" spans="2:15" ht="43.5" x14ac:dyDescent="0.35">
      <c r="B37" s="77"/>
      <c r="C37" s="79" t="s">
        <v>930</v>
      </c>
      <c r="D37" s="98" t="s">
        <v>1018</v>
      </c>
      <c r="F37" s="489" t="s">
        <v>1219</v>
      </c>
      <c r="G37" s="489"/>
      <c r="H37" s="489"/>
      <c r="I37" s="166" t="s">
        <v>1238</v>
      </c>
    </row>
    <row r="38" spans="2:15" ht="58" x14ac:dyDescent="0.35">
      <c r="B38" s="77"/>
      <c r="C38" s="79" t="s">
        <v>931</v>
      </c>
      <c r="D38" s="100" t="s">
        <v>1019</v>
      </c>
      <c r="F38" s="485" t="s">
        <v>1220</v>
      </c>
      <c r="G38" s="486"/>
      <c r="H38" s="487"/>
      <c r="I38" s="165" t="s">
        <v>1239</v>
      </c>
    </row>
    <row r="39" spans="2:15" ht="72.5" x14ac:dyDescent="0.35">
      <c r="B39" s="34">
        <v>2.4</v>
      </c>
      <c r="C39" s="36" t="s">
        <v>932</v>
      </c>
      <c r="D39" s="37"/>
      <c r="F39" s="485" t="s">
        <v>1221</v>
      </c>
      <c r="G39" s="486"/>
      <c r="H39" s="487"/>
      <c r="I39" s="165" t="s">
        <v>1240</v>
      </c>
    </row>
    <row r="40" spans="2:15" ht="61.5" customHeight="1" x14ac:dyDescent="0.35">
      <c r="B40" s="77"/>
      <c r="C40" s="86" t="s">
        <v>419</v>
      </c>
      <c r="D40" s="98" t="s">
        <v>262</v>
      </c>
      <c r="F40" s="485" t="s">
        <v>1222</v>
      </c>
      <c r="G40" s="486"/>
      <c r="H40" s="487"/>
      <c r="I40" s="164" t="s">
        <v>1241</v>
      </c>
    </row>
    <row r="41" spans="2:15" ht="43.5" x14ac:dyDescent="0.35">
      <c r="B41" s="77"/>
      <c r="C41" s="87" t="s">
        <v>915</v>
      </c>
      <c r="D41" s="98" t="s">
        <v>860</v>
      </c>
      <c r="F41" s="485" t="s">
        <v>1223</v>
      </c>
      <c r="G41" s="486"/>
      <c r="H41" s="487"/>
      <c r="I41" s="164" t="s">
        <v>1242</v>
      </c>
    </row>
    <row r="42" spans="2:15" x14ac:dyDescent="0.35">
      <c r="B42" s="77"/>
      <c r="C42" s="79" t="s">
        <v>420</v>
      </c>
      <c r="D42" s="98" t="s">
        <v>1020</v>
      </c>
    </row>
    <row r="43" spans="2:15" ht="29" x14ac:dyDescent="0.35">
      <c r="B43" s="77"/>
      <c r="C43" s="78" t="s">
        <v>421</v>
      </c>
      <c r="D43" s="100" t="s">
        <v>1021</v>
      </c>
    </row>
    <row r="44" spans="2:15" ht="29" x14ac:dyDescent="0.35">
      <c r="B44" s="77"/>
      <c r="C44" s="78" t="s">
        <v>422</v>
      </c>
      <c r="D44" s="100" t="s">
        <v>1105</v>
      </c>
    </row>
    <row r="45" spans="2:15" x14ac:dyDescent="0.35">
      <c r="B45" s="34">
        <v>2.5</v>
      </c>
      <c r="C45" s="36" t="s">
        <v>691</v>
      </c>
      <c r="D45" s="98"/>
    </row>
    <row r="46" spans="2:15" ht="29" x14ac:dyDescent="0.35">
      <c r="B46" s="77"/>
      <c r="C46" s="78" t="s">
        <v>423</v>
      </c>
      <c r="D46" s="98" t="s">
        <v>262</v>
      </c>
    </row>
    <row r="47" spans="2:15" x14ac:dyDescent="0.35">
      <c r="B47" s="77"/>
      <c r="C47" s="88" t="s">
        <v>933</v>
      </c>
      <c r="D47" s="98" t="s">
        <v>1022</v>
      </c>
    </row>
    <row r="48" spans="2:15" x14ac:dyDescent="0.35">
      <c r="B48" s="77"/>
      <c r="C48" s="88" t="s">
        <v>934</v>
      </c>
      <c r="D48" s="98" t="s">
        <v>1106</v>
      </c>
    </row>
    <row r="49" spans="2:5" ht="29" x14ac:dyDescent="0.35">
      <c r="B49" s="77"/>
      <c r="C49" s="88" t="s">
        <v>935</v>
      </c>
      <c r="D49" s="100" t="s">
        <v>1023</v>
      </c>
    </row>
    <row r="50" spans="2:5" x14ac:dyDescent="0.35">
      <c r="B50" s="34">
        <v>2.6</v>
      </c>
      <c r="C50" s="36" t="s">
        <v>936</v>
      </c>
      <c r="D50" s="34"/>
    </row>
    <row r="51" spans="2:5" ht="43.5" x14ac:dyDescent="0.35">
      <c r="B51" s="77"/>
      <c r="C51" s="78" t="s">
        <v>424</v>
      </c>
      <c r="D51" s="98" t="s">
        <v>860</v>
      </c>
    </row>
    <row r="52" spans="2:5" ht="58" x14ac:dyDescent="0.35">
      <c r="B52" s="77"/>
      <c r="C52" s="79" t="s">
        <v>937</v>
      </c>
      <c r="D52" s="75" t="s">
        <v>1024</v>
      </c>
      <c r="E52" s="28" t="s">
        <v>1116</v>
      </c>
    </row>
    <row r="53" spans="2:5" x14ac:dyDescent="0.35">
      <c r="B53" s="34">
        <v>2.7</v>
      </c>
      <c r="C53" s="36" t="s">
        <v>938</v>
      </c>
      <c r="D53" s="34"/>
    </row>
    <row r="54" spans="2:5" ht="31" x14ac:dyDescent="0.35">
      <c r="B54" s="77"/>
      <c r="C54" s="78" t="s">
        <v>916</v>
      </c>
      <c r="D54" s="98" t="s">
        <v>860</v>
      </c>
    </row>
    <row r="55" spans="2:5" ht="29" x14ac:dyDescent="0.35">
      <c r="B55" s="77"/>
      <c r="C55" s="79" t="s">
        <v>939</v>
      </c>
      <c r="D55" s="100" t="s">
        <v>1025</v>
      </c>
    </row>
    <row r="56" spans="2:5" x14ac:dyDescent="0.35">
      <c r="B56" s="77"/>
      <c r="C56" s="79" t="s">
        <v>940</v>
      </c>
      <c r="D56" s="98" t="s">
        <v>160</v>
      </c>
    </row>
    <row r="57" spans="2:5" x14ac:dyDescent="0.35">
      <c r="B57" s="77"/>
      <c r="C57" s="79" t="s">
        <v>941</v>
      </c>
      <c r="D57" s="98" t="s">
        <v>1026</v>
      </c>
    </row>
    <row r="58" spans="2:5" x14ac:dyDescent="0.35">
      <c r="B58" s="77"/>
      <c r="C58" s="79" t="s">
        <v>1027</v>
      </c>
      <c r="D58" s="120" t="s">
        <v>1117</v>
      </c>
    </row>
    <row r="59" spans="2:5" x14ac:dyDescent="0.35">
      <c r="B59" s="77"/>
      <c r="C59" s="79" t="s">
        <v>942</v>
      </c>
      <c r="D59" s="98" t="s">
        <v>1028</v>
      </c>
    </row>
    <row r="60" spans="2:5" x14ac:dyDescent="0.35">
      <c r="B60" s="89">
        <v>3</v>
      </c>
      <c r="C60" s="89" t="s">
        <v>943</v>
      </c>
      <c r="D60" s="102"/>
    </row>
    <row r="61" spans="2:5" ht="72.5" x14ac:dyDescent="0.35">
      <c r="B61" s="77"/>
      <c r="C61" s="86" t="s">
        <v>425</v>
      </c>
      <c r="D61" s="98" t="s">
        <v>860</v>
      </c>
    </row>
    <row r="62" spans="2:5" ht="29" x14ac:dyDescent="0.35">
      <c r="B62" s="77"/>
      <c r="C62" s="90" t="s">
        <v>917</v>
      </c>
      <c r="D62" s="98"/>
    </row>
    <row r="63" spans="2:5" x14ac:dyDescent="0.35">
      <c r="B63" s="77"/>
      <c r="C63" s="85" t="s">
        <v>944</v>
      </c>
      <c r="D63" s="98" t="s">
        <v>160</v>
      </c>
    </row>
    <row r="64" spans="2:5" x14ac:dyDescent="0.35">
      <c r="B64" s="77"/>
      <c r="C64" s="85" t="s">
        <v>945</v>
      </c>
      <c r="D64" s="98" t="s">
        <v>160</v>
      </c>
    </row>
    <row r="65" spans="2:4" x14ac:dyDescent="0.35">
      <c r="B65" s="77"/>
      <c r="C65" s="85" t="s">
        <v>946</v>
      </c>
      <c r="D65" s="98" t="s">
        <v>1029</v>
      </c>
    </row>
    <row r="66" spans="2:4" x14ac:dyDescent="0.35">
      <c r="B66" s="77"/>
      <c r="C66" s="85" t="s">
        <v>947</v>
      </c>
      <c r="D66" s="98" t="s">
        <v>160</v>
      </c>
    </row>
    <row r="67" spans="2:4" x14ac:dyDescent="0.35">
      <c r="B67" s="77"/>
      <c r="C67" s="85" t="s">
        <v>948</v>
      </c>
      <c r="D67" s="98" t="s">
        <v>160</v>
      </c>
    </row>
    <row r="68" spans="2:4" x14ac:dyDescent="0.35">
      <c r="B68" s="77"/>
      <c r="C68" s="85" t="s">
        <v>949</v>
      </c>
      <c r="D68" s="98" t="s">
        <v>160</v>
      </c>
    </row>
    <row r="69" spans="2:4" x14ac:dyDescent="0.35">
      <c r="B69" s="77"/>
      <c r="C69" s="85" t="s">
        <v>950</v>
      </c>
      <c r="D69" s="98" t="s">
        <v>160</v>
      </c>
    </row>
    <row r="70" spans="2:4" x14ac:dyDescent="0.35">
      <c r="B70" s="89">
        <v>4</v>
      </c>
      <c r="C70" s="89" t="s">
        <v>951</v>
      </c>
      <c r="D70" s="102"/>
    </row>
    <row r="71" spans="2:4" ht="116" x14ac:dyDescent="0.35">
      <c r="B71" s="77"/>
      <c r="C71" s="78" t="s">
        <v>952</v>
      </c>
      <c r="D71" s="98" t="s">
        <v>262</v>
      </c>
    </row>
    <row r="72" spans="2:4" x14ac:dyDescent="0.35">
      <c r="B72" s="77"/>
      <c r="C72" s="88" t="s">
        <v>953</v>
      </c>
      <c r="D72" s="98" t="s">
        <v>160</v>
      </c>
    </row>
    <row r="73" spans="2:4" x14ac:dyDescent="0.35">
      <c r="B73" s="77"/>
      <c r="C73" s="88" t="s">
        <v>778</v>
      </c>
      <c r="D73" s="98" t="s">
        <v>160</v>
      </c>
    </row>
    <row r="74" spans="2:4" x14ac:dyDescent="0.35">
      <c r="B74" s="77"/>
      <c r="C74" s="88" t="s">
        <v>779</v>
      </c>
      <c r="D74" s="98" t="s">
        <v>160</v>
      </c>
    </row>
    <row r="75" spans="2:4" x14ac:dyDescent="0.35">
      <c r="B75" s="77"/>
      <c r="C75" s="88" t="s">
        <v>954</v>
      </c>
      <c r="D75" s="98" t="s">
        <v>160</v>
      </c>
    </row>
    <row r="76" spans="2:4" x14ac:dyDescent="0.35">
      <c r="B76" s="77"/>
      <c r="C76" s="88" t="s">
        <v>711</v>
      </c>
      <c r="D76" s="98" t="s">
        <v>160</v>
      </c>
    </row>
    <row r="77" spans="2:4" x14ac:dyDescent="0.35">
      <c r="B77" s="77"/>
      <c r="C77" s="88" t="s">
        <v>712</v>
      </c>
      <c r="D77" s="98" t="s">
        <v>160</v>
      </c>
    </row>
    <row r="78" spans="2:4" x14ac:dyDescent="0.35">
      <c r="B78" s="77"/>
      <c r="C78" s="88" t="s">
        <v>955</v>
      </c>
      <c r="D78" s="98">
        <v>1</v>
      </c>
    </row>
    <row r="79" spans="2:4" ht="72.5" x14ac:dyDescent="0.35">
      <c r="B79" s="77"/>
      <c r="C79" s="79" t="s">
        <v>426</v>
      </c>
      <c r="D79" s="105" t="s">
        <v>1107</v>
      </c>
    </row>
    <row r="80" spans="2:4" x14ac:dyDescent="0.35">
      <c r="B80" s="77"/>
      <c r="C80" s="81" t="s">
        <v>427</v>
      </c>
      <c r="D80" s="98"/>
    </row>
    <row r="81" spans="2:4" ht="29" x14ac:dyDescent="0.35">
      <c r="B81" s="77"/>
      <c r="C81" s="86" t="s">
        <v>428</v>
      </c>
      <c r="D81" s="98" t="s">
        <v>860</v>
      </c>
    </row>
    <row r="82" spans="2:4" ht="43.5" x14ac:dyDescent="0.35">
      <c r="B82" s="77"/>
      <c r="C82" s="79" t="s">
        <v>956</v>
      </c>
      <c r="D82" s="100" t="s">
        <v>1108</v>
      </c>
    </row>
    <row r="83" spans="2:4" ht="43.5" x14ac:dyDescent="0.35">
      <c r="B83" s="77"/>
      <c r="C83" s="79" t="s">
        <v>957</v>
      </c>
      <c r="D83" s="100" t="s">
        <v>1109</v>
      </c>
    </row>
    <row r="84" spans="2:4" x14ac:dyDescent="0.35">
      <c r="B84" s="91">
        <v>4</v>
      </c>
      <c r="C84" s="91" t="s">
        <v>958</v>
      </c>
      <c r="D84" s="103"/>
    </row>
    <row r="85" spans="2:4" x14ac:dyDescent="0.35">
      <c r="B85" s="77"/>
      <c r="C85" s="79" t="s">
        <v>429</v>
      </c>
      <c r="D85" s="98"/>
    </row>
    <row r="86" spans="2:4" x14ac:dyDescent="0.35">
      <c r="B86" s="77"/>
      <c r="C86" s="79" t="s">
        <v>959</v>
      </c>
      <c r="D86" s="98" t="s">
        <v>1030</v>
      </c>
    </row>
    <row r="87" spans="2:4" x14ac:dyDescent="0.35">
      <c r="B87" s="77"/>
      <c r="C87" s="79" t="s">
        <v>430</v>
      </c>
      <c r="D87" s="98" t="s">
        <v>262</v>
      </c>
    </row>
    <row r="88" spans="2:4" x14ac:dyDescent="0.35">
      <c r="B88" s="77"/>
      <c r="C88" s="79" t="s">
        <v>960</v>
      </c>
      <c r="D88" s="98" t="s">
        <v>1031</v>
      </c>
    </row>
    <row r="89" spans="2:4" x14ac:dyDescent="0.35">
      <c r="B89" s="91">
        <v>5</v>
      </c>
      <c r="C89" s="91" t="s">
        <v>8</v>
      </c>
      <c r="D89" s="103"/>
    </row>
    <row r="90" spans="2:4" ht="72.5" x14ac:dyDescent="0.35">
      <c r="B90" s="77"/>
      <c r="C90" s="86" t="s">
        <v>918</v>
      </c>
      <c r="D90" s="98" t="s">
        <v>860</v>
      </c>
    </row>
    <row r="91" spans="2:4" ht="72.5" x14ac:dyDescent="0.35">
      <c r="B91" s="77"/>
      <c r="C91" s="79" t="s">
        <v>431</v>
      </c>
      <c r="D91" s="100" t="s">
        <v>1135</v>
      </c>
    </row>
    <row r="92" spans="2:4" x14ac:dyDescent="0.35">
      <c r="B92" s="77"/>
      <c r="C92" s="79" t="s">
        <v>961</v>
      </c>
      <c r="D92" s="98" t="s">
        <v>1032</v>
      </c>
    </row>
    <row r="93" spans="2:4" x14ac:dyDescent="0.35">
      <c r="B93" s="77"/>
      <c r="C93" s="79" t="s">
        <v>962</v>
      </c>
      <c r="D93" s="98" t="s">
        <v>160</v>
      </c>
    </row>
    <row r="94" spans="2:4" x14ac:dyDescent="0.35">
      <c r="B94" s="77"/>
      <c r="C94" s="79" t="s">
        <v>432</v>
      </c>
      <c r="D94" s="98" t="s">
        <v>1033</v>
      </c>
    </row>
    <row r="95" spans="2:4" x14ac:dyDescent="0.35">
      <c r="B95" s="77"/>
      <c r="C95" s="79" t="s">
        <v>433</v>
      </c>
      <c r="D95" s="98"/>
    </row>
    <row r="96" spans="2:4" ht="16.5" x14ac:dyDescent="0.35">
      <c r="B96" s="77"/>
      <c r="C96" s="88" t="s">
        <v>963</v>
      </c>
      <c r="D96" s="98" t="s">
        <v>1034</v>
      </c>
    </row>
    <row r="97" spans="2:4" ht="16.5" x14ac:dyDescent="0.35">
      <c r="B97" s="77"/>
      <c r="C97" s="88" t="s">
        <v>964</v>
      </c>
      <c r="D97" s="98" t="s">
        <v>1035</v>
      </c>
    </row>
    <row r="98" spans="2:4" ht="16.5" x14ac:dyDescent="0.35">
      <c r="B98" s="77"/>
      <c r="C98" s="88" t="s">
        <v>965</v>
      </c>
      <c r="D98" s="98" t="s">
        <v>1036</v>
      </c>
    </row>
    <row r="99" spans="2:4" x14ac:dyDescent="0.35">
      <c r="B99" s="77"/>
      <c r="C99" s="88" t="s">
        <v>966</v>
      </c>
      <c r="D99" s="98" t="s">
        <v>1037</v>
      </c>
    </row>
    <row r="100" spans="2:4" x14ac:dyDescent="0.35">
      <c r="B100" s="77"/>
      <c r="C100" s="79" t="s">
        <v>967</v>
      </c>
      <c r="D100" s="98" t="s">
        <v>1038</v>
      </c>
    </row>
    <row r="101" spans="2:4" x14ac:dyDescent="0.35">
      <c r="B101" s="77"/>
      <c r="C101" s="79" t="s">
        <v>968</v>
      </c>
      <c r="D101" s="98" t="s">
        <v>160</v>
      </c>
    </row>
    <row r="102" spans="2:4" x14ac:dyDescent="0.35">
      <c r="B102" s="91">
        <v>6</v>
      </c>
      <c r="C102" s="91" t="s">
        <v>372</v>
      </c>
      <c r="D102" s="103"/>
    </row>
    <row r="103" spans="2:4" ht="29" x14ac:dyDescent="0.35">
      <c r="B103" s="77"/>
      <c r="C103" s="78" t="s">
        <v>434</v>
      </c>
      <c r="D103" s="98"/>
    </row>
    <row r="104" spans="2:4" x14ac:dyDescent="0.35">
      <c r="B104" s="77"/>
      <c r="C104" s="80" t="s">
        <v>919</v>
      </c>
      <c r="D104" s="98"/>
    </row>
    <row r="105" spans="2:4" x14ac:dyDescent="0.35">
      <c r="B105" s="77"/>
      <c r="C105" s="88" t="s">
        <v>969</v>
      </c>
      <c r="D105" s="98" t="s">
        <v>1039</v>
      </c>
    </row>
    <row r="106" spans="2:4" x14ac:dyDescent="0.35">
      <c r="B106" s="77"/>
      <c r="C106" s="88" t="s">
        <v>970</v>
      </c>
      <c r="D106" s="100" t="s">
        <v>1040</v>
      </c>
    </row>
    <row r="107" spans="2:4" x14ac:dyDescent="0.35">
      <c r="B107" s="77"/>
      <c r="C107" s="88" t="s">
        <v>971</v>
      </c>
      <c r="D107" s="98" t="s">
        <v>1041</v>
      </c>
    </row>
    <row r="108" spans="2:4" x14ac:dyDescent="0.35">
      <c r="B108" s="77"/>
      <c r="C108" s="88" t="s">
        <v>972</v>
      </c>
      <c r="D108" s="98" t="s">
        <v>1042</v>
      </c>
    </row>
    <row r="109" spans="2:4" x14ac:dyDescent="0.35">
      <c r="B109" s="77"/>
      <c r="C109" s="78" t="s">
        <v>435</v>
      </c>
      <c r="D109" s="98" t="s">
        <v>262</v>
      </c>
    </row>
    <row r="110" spans="2:4" ht="29" x14ac:dyDescent="0.35">
      <c r="B110" s="77"/>
      <c r="C110" s="78" t="s">
        <v>436</v>
      </c>
      <c r="D110" s="98" t="s">
        <v>262</v>
      </c>
    </row>
    <row r="111" spans="2:4" ht="29" x14ac:dyDescent="0.35">
      <c r="B111" s="77"/>
      <c r="C111" s="79" t="s">
        <v>973</v>
      </c>
      <c r="D111" s="100" t="s">
        <v>1043</v>
      </c>
    </row>
    <row r="112" spans="2:4" x14ac:dyDescent="0.35">
      <c r="B112" s="77"/>
      <c r="C112" s="79" t="s">
        <v>974</v>
      </c>
      <c r="D112" s="98" t="s">
        <v>160</v>
      </c>
    </row>
    <row r="113" spans="2:4" ht="29" x14ac:dyDescent="0.35">
      <c r="B113" s="77"/>
      <c r="C113" s="79" t="s">
        <v>975</v>
      </c>
      <c r="D113" s="100" t="s">
        <v>1044</v>
      </c>
    </row>
    <row r="114" spans="2:4" x14ac:dyDescent="0.35">
      <c r="B114" s="77"/>
      <c r="C114" s="79" t="s">
        <v>976</v>
      </c>
      <c r="D114" s="98" t="s">
        <v>160</v>
      </c>
    </row>
    <row r="115" spans="2:4" x14ac:dyDescent="0.35">
      <c r="B115" s="77"/>
      <c r="C115" s="79" t="s">
        <v>437</v>
      </c>
      <c r="D115" s="98" t="s">
        <v>262</v>
      </c>
    </row>
    <row r="116" spans="2:4" ht="29" x14ac:dyDescent="0.35">
      <c r="B116" s="77"/>
      <c r="C116" s="79" t="s">
        <v>977</v>
      </c>
      <c r="D116" s="100" t="s">
        <v>1110</v>
      </c>
    </row>
    <row r="117" spans="2:4" x14ac:dyDescent="0.35">
      <c r="B117" s="77"/>
      <c r="C117" s="79" t="s">
        <v>438</v>
      </c>
      <c r="D117" s="98" t="s">
        <v>262</v>
      </c>
    </row>
    <row r="118" spans="2:4" ht="29" x14ac:dyDescent="0.35">
      <c r="B118" s="77"/>
      <c r="C118" s="79" t="s">
        <v>978</v>
      </c>
      <c r="D118" s="100" t="s">
        <v>1045</v>
      </c>
    </row>
    <row r="119" spans="2:4" x14ac:dyDescent="0.35">
      <c r="B119" s="77"/>
      <c r="C119" s="80" t="s">
        <v>439</v>
      </c>
      <c r="D119" s="98"/>
    </row>
    <row r="120" spans="2:4" ht="29" x14ac:dyDescent="0.35">
      <c r="B120" s="77"/>
      <c r="C120" s="88" t="s">
        <v>979</v>
      </c>
      <c r="D120" s="100" t="s">
        <v>1046</v>
      </c>
    </row>
    <row r="121" spans="2:4" ht="29" x14ac:dyDescent="0.35">
      <c r="B121" s="77"/>
      <c r="C121" s="88" t="s">
        <v>980</v>
      </c>
      <c r="D121" s="100" t="s">
        <v>1047</v>
      </c>
    </row>
    <row r="122" spans="2:4" x14ac:dyDescent="0.35">
      <c r="B122" s="91">
        <v>7</v>
      </c>
      <c r="C122" s="91" t="s">
        <v>349</v>
      </c>
      <c r="D122" s="103"/>
    </row>
    <row r="123" spans="2:4" ht="43.5" x14ac:dyDescent="0.35">
      <c r="B123" s="77"/>
      <c r="C123" s="78" t="s">
        <v>440</v>
      </c>
      <c r="D123" s="98"/>
    </row>
    <row r="124" spans="2:4" ht="43.5" x14ac:dyDescent="0.35">
      <c r="B124" s="77"/>
      <c r="C124" s="79" t="s">
        <v>441</v>
      </c>
      <c r="D124" s="119" t="s">
        <v>1049</v>
      </c>
    </row>
    <row r="125" spans="2:4" x14ac:dyDescent="0.35">
      <c r="B125" s="77"/>
      <c r="C125" s="79" t="s">
        <v>981</v>
      </c>
      <c r="D125" s="98">
        <v>1</v>
      </c>
    </row>
    <row r="126" spans="2:4" x14ac:dyDescent="0.35">
      <c r="B126" s="77"/>
      <c r="C126" s="79" t="s">
        <v>982</v>
      </c>
      <c r="D126" s="98" t="s">
        <v>1048</v>
      </c>
    </row>
    <row r="127" spans="2:4" x14ac:dyDescent="0.35">
      <c r="B127" s="91">
        <v>8</v>
      </c>
      <c r="C127" s="91" t="s">
        <v>983</v>
      </c>
      <c r="D127" s="103"/>
    </row>
    <row r="128" spans="2:4" x14ac:dyDescent="0.35">
      <c r="B128" s="92">
        <v>8.1</v>
      </c>
      <c r="C128" s="81" t="s">
        <v>336</v>
      </c>
      <c r="D128" s="99"/>
    </row>
    <row r="129" spans="2:4" ht="48.75" customHeight="1" x14ac:dyDescent="0.35">
      <c r="B129" s="77"/>
      <c r="C129" s="86" t="s">
        <v>442</v>
      </c>
      <c r="D129" s="98"/>
    </row>
    <row r="130" spans="2:4" x14ac:dyDescent="0.35">
      <c r="B130" s="77"/>
      <c r="C130" s="79" t="s">
        <v>985</v>
      </c>
      <c r="D130" s="98" t="s">
        <v>1050</v>
      </c>
    </row>
    <row r="131" spans="2:4" x14ac:dyDescent="0.35">
      <c r="B131" s="77"/>
      <c r="C131" s="79" t="s">
        <v>986</v>
      </c>
      <c r="D131" s="98" t="s">
        <v>1051</v>
      </c>
    </row>
    <row r="132" spans="2:4" x14ac:dyDescent="0.35">
      <c r="B132" s="77"/>
      <c r="C132" s="79" t="s">
        <v>987</v>
      </c>
      <c r="D132" s="98" t="s">
        <v>1052</v>
      </c>
    </row>
    <row r="133" spans="2:4" ht="17.25" customHeight="1" x14ac:dyDescent="0.35">
      <c r="B133" s="77"/>
      <c r="C133" s="79" t="s">
        <v>988</v>
      </c>
      <c r="D133" s="98" t="s">
        <v>1053</v>
      </c>
    </row>
    <row r="134" spans="2:4" ht="29" x14ac:dyDescent="0.35">
      <c r="B134" s="77"/>
      <c r="C134" s="79" t="s">
        <v>984</v>
      </c>
      <c r="D134" s="100" t="s">
        <v>1054</v>
      </c>
    </row>
    <row r="135" spans="2:4" x14ac:dyDescent="0.35">
      <c r="B135" s="77"/>
      <c r="C135" s="79" t="s">
        <v>989</v>
      </c>
      <c r="D135" s="98" t="s">
        <v>160</v>
      </c>
    </row>
    <row r="136" spans="2:4" x14ac:dyDescent="0.35">
      <c r="B136" s="92">
        <v>8.1999999999999993</v>
      </c>
      <c r="C136" s="81" t="s">
        <v>443</v>
      </c>
      <c r="D136" s="99"/>
    </row>
    <row r="137" spans="2:4" ht="43.5" x14ac:dyDescent="0.35">
      <c r="B137" s="77"/>
      <c r="C137" s="78" t="s">
        <v>444</v>
      </c>
      <c r="D137" s="98"/>
    </row>
    <row r="138" spans="2:4" x14ac:dyDescent="0.35">
      <c r="B138" s="77"/>
      <c r="C138" s="78" t="s">
        <v>992</v>
      </c>
      <c r="D138" s="98" t="s">
        <v>1055</v>
      </c>
    </row>
    <row r="139" spans="2:4" x14ac:dyDescent="0.35">
      <c r="B139" s="77"/>
      <c r="C139" s="79" t="s">
        <v>993</v>
      </c>
      <c r="D139" s="98" t="s">
        <v>1056</v>
      </c>
    </row>
    <row r="140" spans="2:4" x14ac:dyDescent="0.35">
      <c r="B140" s="77"/>
      <c r="C140" s="79" t="s">
        <v>994</v>
      </c>
      <c r="D140" s="98" t="s">
        <v>1057</v>
      </c>
    </row>
    <row r="141" spans="2:4" x14ac:dyDescent="0.35">
      <c r="B141" s="77"/>
      <c r="C141" s="79" t="s">
        <v>995</v>
      </c>
      <c r="D141" s="98" t="s">
        <v>1058</v>
      </c>
    </row>
    <row r="142" spans="2:4" x14ac:dyDescent="0.35">
      <c r="B142" s="77"/>
      <c r="C142" s="79" t="s">
        <v>996</v>
      </c>
      <c r="D142" s="98" t="s">
        <v>1059</v>
      </c>
    </row>
    <row r="143" spans="2:4" x14ac:dyDescent="0.35">
      <c r="B143" s="77"/>
      <c r="C143" s="79" t="s">
        <v>997</v>
      </c>
      <c r="D143" s="98" t="s">
        <v>1060</v>
      </c>
    </row>
    <row r="144" spans="2:4" ht="29" x14ac:dyDescent="0.35">
      <c r="B144" s="77"/>
      <c r="C144" s="79" t="s">
        <v>998</v>
      </c>
      <c r="D144" s="100" t="s">
        <v>1061</v>
      </c>
    </row>
    <row r="145" spans="2:7" x14ac:dyDescent="0.35">
      <c r="B145" s="92">
        <v>8.3000000000000007</v>
      </c>
      <c r="C145" s="81" t="s">
        <v>990</v>
      </c>
      <c r="D145" s="98"/>
    </row>
    <row r="146" spans="2:7" ht="58" x14ac:dyDescent="0.35">
      <c r="B146" s="77"/>
      <c r="C146" s="78" t="s">
        <v>445</v>
      </c>
      <c r="D146" s="98"/>
    </row>
    <row r="147" spans="2:7" x14ac:dyDescent="0.35">
      <c r="B147" s="77"/>
      <c r="C147" s="79" t="s">
        <v>999</v>
      </c>
      <c r="D147" s="98" t="s">
        <v>1062</v>
      </c>
    </row>
    <row r="148" spans="2:7" x14ac:dyDescent="0.35">
      <c r="B148" s="77"/>
      <c r="C148" s="79" t="s">
        <v>1000</v>
      </c>
      <c r="D148" s="104" t="s">
        <v>1351</v>
      </c>
      <c r="E148" s="121"/>
      <c r="F148" s="121"/>
      <c r="G148" s="121"/>
    </row>
    <row r="149" spans="2:7" x14ac:dyDescent="0.35">
      <c r="B149" s="77"/>
      <c r="C149" s="79" t="s">
        <v>1001</v>
      </c>
      <c r="D149" s="98" t="s">
        <v>160</v>
      </c>
    </row>
    <row r="150" spans="2:7" ht="43.5" x14ac:dyDescent="0.35">
      <c r="B150" s="77"/>
      <c r="C150" s="79" t="s">
        <v>1002</v>
      </c>
      <c r="D150" s="100" t="s">
        <v>1063</v>
      </c>
    </row>
    <row r="151" spans="2:7" x14ac:dyDescent="0.35">
      <c r="B151" s="93">
        <v>9</v>
      </c>
      <c r="C151" s="93" t="s">
        <v>991</v>
      </c>
      <c r="D151" s="103"/>
    </row>
    <row r="152" spans="2:7" ht="29" x14ac:dyDescent="0.35">
      <c r="B152" s="77"/>
      <c r="C152" s="78" t="s">
        <v>446</v>
      </c>
      <c r="D152" s="98" t="s">
        <v>262</v>
      </c>
    </row>
    <row r="153" spans="2:7" ht="29" x14ac:dyDescent="0.35">
      <c r="B153" s="77"/>
      <c r="C153" s="78" t="s">
        <v>447</v>
      </c>
      <c r="D153" s="98" t="s">
        <v>262</v>
      </c>
    </row>
    <row r="154" spans="2:7" x14ac:dyDescent="0.35">
      <c r="C154" s="82"/>
    </row>
    <row r="155" spans="2:7" x14ac:dyDescent="0.35">
      <c r="C155" s="82"/>
    </row>
    <row r="156" spans="2:7" x14ac:dyDescent="0.35">
      <c r="C156" s="82"/>
    </row>
    <row r="157" spans="2:7" ht="58" x14ac:dyDescent="0.35">
      <c r="C157" s="94"/>
      <c r="D157" s="95" t="s">
        <v>448</v>
      </c>
      <c r="E157" s="95" t="s">
        <v>449</v>
      </c>
    </row>
    <row r="158" spans="2:7" ht="43.5" x14ac:dyDescent="0.35">
      <c r="C158" s="86" t="s">
        <v>450</v>
      </c>
      <c r="D158" s="100" t="s">
        <v>1064</v>
      </c>
      <c r="E158" s="96" t="s">
        <v>1065</v>
      </c>
    </row>
    <row r="159" spans="2:7" x14ac:dyDescent="0.35">
      <c r="C159" s="94" t="s">
        <v>451</v>
      </c>
      <c r="D159" s="100" t="s">
        <v>1066</v>
      </c>
      <c r="E159" s="96"/>
    </row>
    <row r="160" spans="2:7" x14ac:dyDescent="0.35">
      <c r="C160" s="94" t="s">
        <v>452</v>
      </c>
      <c r="D160" s="100" t="s">
        <v>1067</v>
      </c>
      <c r="E160" s="96"/>
    </row>
    <row r="161" spans="3:5" x14ac:dyDescent="0.35">
      <c r="C161" s="94" t="s">
        <v>453</v>
      </c>
      <c r="D161" s="100" t="s">
        <v>1068</v>
      </c>
      <c r="E161" s="96"/>
    </row>
    <row r="162" spans="3:5" x14ac:dyDescent="0.35">
      <c r="C162" s="94" t="s">
        <v>454</v>
      </c>
      <c r="D162" s="100" t="s">
        <v>1069</v>
      </c>
      <c r="E162" s="96"/>
    </row>
    <row r="163" spans="3:5" x14ac:dyDescent="0.35">
      <c r="C163" s="94" t="s">
        <v>455</v>
      </c>
      <c r="D163" s="100" t="s">
        <v>1070</v>
      </c>
      <c r="E163" s="96"/>
    </row>
    <row r="164" spans="3:5" x14ac:dyDescent="0.35">
      <c r="C164" s="76"/>
    </row>
    <row r="165" spans="3:5" x14ac:dyDescent="0.35">
      <c r="C165" s="76"/>
    </row>
    <row r="166" spans="3:5" x14ac:dyDescent="0.35">
      <c r="C166" s="76"/>
    </row>
    <row r="167" spans="3:5" x14ac:dyDescent="0.35">
      <c r="C167" s="76"/>
    </row>
    <row r="168" spans="3:5" x14ac:dyDescent="0.35">
      <c r="C168" s="76"/>
    </row>
    <row r="169" spans="3:5" x14ac:dyDescent="0.35">
      <c r="C169" s="76"/>
    </row>
    <row r="170" spans="3:5" x14ac:dyDescent="0.35">
      <c r="C170" s="76"/>
    </row>
    <row r="171" spans="3:5" x14ac:dyDescent="0.35">
      <c r="C171" s="76"/>
    </row>
    <row r="172" spans="3:5" x14ac:dyDescent="0.35">
      <c r="C172" s="76"/>
    </row>
    <row r="173" spans="3:5" x14ac:dyDescent="0.35">
      <c r="C173" s="76"/>
    </row>
    <row r="174" spans="3:5" x14ac:dyDescent="0.35">
      <c r="C174" s="76"/>
    </row>
  </sheetData>
  <mergeCells count="34">
    <mergeCell ref="F41:H41"/>
    <mergeCell ref="F36:H36"/>
    <mergeCell ref="F37:H37"/>
    <mergeCell ref="F38:H38"/>
    <mergeCell ref="F39:H39"/>
    <mergeCell ref="F40:H40"/>
    <mergeCell ref="F35:H35"/>
    <mergeCell ref="F26:H26"/>
    <mergeCell ref="F27:H27"/>
    <mergeCell ref="F28:H28"/>
    <mergeCell ref="F29:H29"/>
    <mergeCell ref="F30:H30"/>
    <mergeCell ref="F25:H25"/>
    <mergeCell ref="F31:H31"/>
    <mergeCell ref="F32:H32"/>
    <mergeCell ref="F33:H33"/>
    <mergeCell ref="F34:H34"/>
    <mergeCell ref="F20:I20"/>
    <mergeCell ref="F21:H21"/>
    <mergeCell ref="F22:H22"/>
    <mergeCell ref="F23:H23"/>
    <mergeCell ref="F24:H24"/>
    <mergeCell ref="F7:H7"/>
    <mergeCell ref="B2:D2"/>
    <mergeCell ref="F2:I2"/>
    <mergeCell ref="F3:H3"/>
    <mergeCell ref="F4:H4"/>
    <mergeCell ref="F5:H5"/>
    <mergeCell ref="F6:H6"/>
    <mergeCell ref="F17:H17"/>
    <mergeCell ref="F15:H15"/>
    <mergeCell ref="F16:H16"/>
    <mergeCell ref="F13:H13"/>
    <mergeCell ref="F14:H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O174"/>
  <sheetViews>
    <sheetView showGridLines="0" topLeftCell="B1" zoomScale="80" zoomScaleNormal="80" workbookViewId="0">
      <selection activeCell="J4" sqref="J4:J17"/>
    </sheetView>
  </sheetViews>
  <sheetFormatPr defaultColWidth="9.1796875" defaultRowHeight="14.5" x14ac:dyDescent="0.35"/>
  <cols>
    <col min="1" max="2" width="9.1796875" style="28"/>
    <col min="3" max="3" width="61.54296875" style="83" customWidth="1"/>
    <col min="4" max="4" width="39.453125" style="101" customWidth="1"/>
    <col min="5" max="5" width="10.54296875" style="28" customWidth="1"/>
    <col min="6" max="7" width="9.1796875" style="28"/>
    <col min="8" max="8" width="20" style="28" customWidth="1"/>
    <col min="9" max="9" width="38.54296875" style="28" customWidth="1"/>
    <col min="10" max="10" width="12.54296875" style="28" bestFit="1" customWidth="1"/>
    <col min="11" max="16384" width="9.1796875" style="28"/>
  </cols>
  <sheetData>
    <row r="1" spans="2:10" x14ac:dyDescent="0.35">
      <c r="C1" s="76"/>
    </row>
    <row r="2" spans="2:10" x14ac:dyDescent="0.35">
      <c r="B2" s="446" t="s">
        <v>2232</v>
      </c>
      <c r="C2" s="446"/>
      <c r="D2" s="446"/>
      <c r="F2" s="481" t="s">
        <v>2233</v>
      </c>
      <c r="G2" s="481"/>
      <c r="H2" s="481"/>
      <c r="I2" s="481"/>
    </row>
    <row r="3" spans="2:10" x14ac:dyDescent="0.35">
      <c r="B3" s="174" t="s">
        <v>788</v>
      </c>
      <c r="C3" s="174" t="s">
        <v>789</v>
      </c>
      <c r="D3" s="174" t="s">
        <v>790</v>
      </c>
      <c r="F3" s="474" t="s">
        <v>789</v>
      </c>
      <c r="G3" s="475"/>
      <c r="H3" s="476"/>
      <c r="I3" s="110" t="s">
        <v>1072</v>
      </c>
    </row>
    <row r="4" spans="2:10" x14ac:dyDescent="0.35">
      <c r="B4" s="73"/>
      <c r="C4" s="55"/>
      <c r="D4" s="73"/>
      <c r="F4" s="477" t="s">
        <v>1073</v>
      </c>
      <c r="G4" s="478"/>
      <c r="H4" s="479"/>
      <c r="I4" s="109">
        <v>66913</v>
      </c>
      <c r="J4" s="417">
        <f t="shared" ref="J4:J17" si="0">(I4*25%)+I4</f>
        <v>83641.25</v>
      </c>
    </row>
    <row r="5" spans="2:10" x14ac:dyDescent="0.35">
      <c r="B5" s="174">
        <v>1</v>
      </c>
      <c r="C5" s="46" t="s">
        <v>855</v>
      </c>
      <c r="D5" s="47"/>
      <c r="F5" s="477" t="s">
        <v>1091</v>
      </c>
      <c r="G5" s="478"/>
      <c r="H5" s="479"/>
      <c r="I5" s="109">
        <v>12500</v>
      </c>
      <c r="J5" s="417">
        <f t="shared" si="0"/>
        <v>15625</v>
      </c>
    </row>
    <row r="6" spans="2:10" ht="43.5" x14ac:dyDescent="0.35">
      <c r="B6" s="77"/>
      <c r="C6" s="56" t="s">
        <v>1304</v>
      </c>
      <c r="D6" s="98" t="s">
        <v>856</v>
      </c>
      <c r="F6" s="477" t="s">
        <v>1126</v>
      </c>
      <c r="G6" s="478"/>
      <c r="H6" s="479"/>
      <c r="I6" s="109">
        <v>17200</v>
      </c>
      <c r="J6" s="417">
        <f t="shared" si="0"/>
        <v>21500</v>
      </c>
    </row>
    <row r="7" spans="2:10" x14ac:dyDescent="0.35">
      <c r="B7" s="77"/>
      <c r="C7" s="97" t="s">
        <v>1003</v>
      </c>
      <c r="D7" s="98" t="s">
        <v>805</v>
      </c>
      <c r="F7" s="477" t="s">
        <v>1092</v>
      </c>
      <c r="G7" s="478"/>
      <c r="H7" s="479"/>
      <c r="I7" s="109">
        <v>49796.18</v>
      </c>
      <c r="J7" s="417">
        <f t="shared" si="0"/>
        <v>62245.224999999999</v>
      </c>
    </row>
    <row r="8" spans="2:10" x14ac:dyDescent="0.35">
      <c r="B8" s="77"/>
      <c r="C8" s="97" t="s">
        <v>1004</v>
      </c>
      <c r="D8" s="98">
        <v>428</v>
      </c>
      <c r="F8" s="175" t="s">
        <v>1078</v>
      </c>
      <c r="G8" s="176"/>
      <c r="H8" s="177"/>
      <c r="I8" s="109">
        <v>13915</v>
      </c>
      <c r="J8" s="417">
        <f t="shared" si="0"/>
        <v>17393.75</v>
      </c>
    </row>
    <row r="9" spans="2:10" x14ac:dyDescent="0.35">
      <c r="B9" s="77"/>
      <c r="C9" s="97" t="s">
        <v>1005</v>
      </c>
      <c r="D9" s="98" t="s">
        <v>1348</v>
      </c>
      <c r="F9" s="175" t="s">
        <v>1093</v>
      </c>
      <c r="G9" s="176"/>
      <c r="H9" s="177"/>
      <c r="I9" s="109">
        <v>127741.59</v>
      </c>
      <c r="J9" s="417">
        <f t="shared" si="0"/>
        <v>159676.98749999999</v>
      </c>
    </row>
    <row r="10" spans="2:10" x14ac:dyDescent="0.35">
      <c r="B10" s="174">
        <v>2</v>
      </c>
      <c r="C10" s="46" t="s">
        <v>3</v>
      </c>
      <c r="D10" s="47"/>
      <c r="F10" s="175" t="s">
        <v>1094</v>
      </c>
      <c r="G10" s="176"/>
      <c r="H10" s="177"/>
      <c r="I10" s="109">
        <v>1067.25</v>
      </c>
      <c r="J10" s="417">
        <f t="shared" si="0"/>
        <v>1334.0625</v>
      </c>
    </row>
    <row r="11" spans="2:10" x14ac:dyDescent="0.35">
      <c r="B11" s="34">
        <v>2.1</v>
      </c>
      <c r="C11" s="36" t="s">
        <v>911</v>
      </c>
      <c r="D11" s="37"/>
      <c r="F11" s="175" t="s">
        <v>1095</v>
      </c>
      <c r="G11" s="176"/>
      <c r="H11" s="177"/>
      <c r="I11" s="109">
        <v>400</v>
      </c>
      <c r="J11" s="417">
        <f t="shared" si="0"/>
        <v>500</v>
      </c>
    </row>
    <row r="12" spans="2:10" ht="29" x14ac:dyDescent="0.35">
      <c r="B12" s="77"/>
      <c r="C12" s="56" t="s">
        <v>414</v>
      </c>
      <c r="D12" s="98" t="s">
        <v>262</v>
      </c>
      <c r="F12" s="175" t="s">
        <v>1083</v>
      </c>
      <c r="G12" s="176"/>
      <c r="H12" s="177"/>
      <c r="I12" s="109">
        <v>23448</v>
      </c>
      <c r="J12" s="417">
        <f t="shared" si="0"/>
        <v>29310</v>
      </c>
    </row>
    <row r="13" spans="2:10" ht="89" x14ac:dyDescent="0.35">
      <c r="B13" s="77"/>
      <c r="C13" s="56" t="s">
        <v>914</v>
      </c>
      <c r="D13" s="98" t="s">
        <v>860</v>
      </c>
      <c r="F13" s="477" t="s">
        <v>1096</v>
      </c>
      <c r="G13" s="478"/>
      <c r="H13" s="479"/>
      <c r="I13" s="109">
        <v>125000</v>
      </c>
      <c r="J13" s="417">
        <f t="shared" si="0"/>
        <v>156250</v>
      </c>
    </row>
    <row r="14" spans="2:10" x14ac:dyDescent="0.35">
      <c r="B14" s="77"/>
      <c r="C14" s="84" t="s">
        <v>684</v>
      </c>
      <c r="D14" s="98" t="s">
        <v>805</v>
      </c>
      <c r="F14" s="477" t="s">
        <v>1097</v>
      </c>
      <c r="G14" s="478"/>
      <c r="H14" s="479"/>
      <c r="I14" s="109">
        <v>8000</v>
      </c>
      <c r="J14" s="417">
        <f t="shared" si="0"/>
        <v>10000</v>
      </c>
    </row>
    <row r="15" spans="2:10" ht="14.25" customHeight="1" x14ac:dyDescent="0.35">
      <c r="B15" s="77"/>
      <c r="C15" s="85" t="s">
        <v>913</v>
      </c>
      <c r="D15" s="98" t="s">
        <v>1008</v>
      </c>
      <c r="F15" s="477" t="s">
        <v>1098</v>
      </c>
      <c r="G15" s="478"/>
      <c r="H15" s="479"/>
      <c r="I15" s="113">
        <v>85000</v>
      </c>
      <c r="J15" s="417">
        <f t="shared" si="0"/>
        <v>106250</v>
      </c>
    </row>
    <row r="16" spans="2:10" x14ac:dyDescent="0.35">
      <c r="B16" s="77"/>
      <c r="C16" s="85" t="s">
        <v>593</v>
      </c>
      <c r="D16" s="98" t="s">
        <v>1009</v>
      </c>
      <c r="F16" s="477" t="s">
        <v>1099</v>
      </c>
      <c r="G16" s="478"/>
      <c r="H16" s="479"/>
      <c r="I16" s="113">
        <v>28750</v>
      </c>
      <c r="J16" s="417">
        <f t="shared" si="0"/>
        <v>35937.5</v>
      </c>
    </row>
    <row r="17" spans="2:10" x14ac:dyDescent="0.35">
      <c r="B17" s="77"/>
      <c r="C17" s="85" t="s">
        <v>686</v>
      </c>
      <c r="D17" s="98" t="s">
        <v>1010</v>
      </c>
      <c r="F17" s="477" t="s">
        <v>1082</v>
      </c>
      <c r="G17" s="478"/>
      <c r="H17" s="479"/>
      <c r="I17" s="113">
        <v>2755</v>
      </c>
      <c r="J17" s="417">
        <f t="shared" si="0"/>
        <v>3443.75</v>
      </c>
    </row>
    <row r="18" spans="2:10" x14ac:dyDescent="0.35">
      <c r="B18" s="77"/>
      <c r="C18" s="85" t="s">
        <v>920</v>
      </c>
      <c r="D18" s="98" t="s">
        <v>1011</v>
      </c>
    </row>
    <row r="19" spans="2:10" x14ac:dyDescent="0.35">
      <c r="B19" s="77"/>
      <c r="C19" s="85" t="s">
        <v>921</v>
      </c>
      <c r="D19" s="98" t="s">
        <v>1012</v>
      </c>
    </row>
    <row r="20" spans="2:10" x14ac:dyDescent="0.35">
      <c r="B20" s="77"/>
      <c r="C20" s="85" t="s">
        <v>689</v>
      </c>
      <c r="D20" s="98" t="s">
        <v>1013</v>
      </c>
      <c r="F20" s="481" t="s">
        <v>1305</v>
      </c>
      <c r="G20" s="481"/>
      <c r="H20" s="481"/>
      <c r="I20" s="481"/>
    </row>
    <row r="21" spans="2:10" x14ac:dyDescent="0.35">
      <c r="B21" s="77"/>
      <c r="C21" s="85" t="s">
        <v>922</v>
      </c>
      <c r="D21" s="98" t="s">
        <v>1014</v>
      </c>
      <c r="F21" s="474" t="s">
        <v>1202</v>
      </c>
      <c r="G21" s="475"/>
      <c r="H21" s="476"/>
      <c r="I21" s="110" t="s">
        <v>1203</v>
      </c>
    </row>
    <row r="22" spans="2:10" x14ac:dyDescent="0.35">
      <c r="B22" s="77"/>
      <c r="C22" s="85" t="s">
        <v>687</v>
      </c>
      <c r="D22" s="98" t="s">
        <v>1015</v>
      </c>
      <c r="F22" s="454" t="s">
        <v>1204</v>
      </c>
      <c r="G22" s="455"/>
      <c r="H22" s="456"/>
      <c r="I22" s="160" t="s">
        <v>1225</v>
      </c>
    </row>
    <row r="23" spans="2:10" x14ac:dyDescent="0.35">
      <c r="B23" s="77"/>
      <c r="C23" s="85" t="s">
        <v>688</v>
      </c>
      <c r="D23" s="98" t="s">
        <v>1349</v>
      </c>
      <c r="F23" s="454" t="s">
        <v>1205</v>
      </c>
      <c r="G23" s="455"/>
      <c r="H23" s="456"/>
      <c r="I23" s="160" t="s">
        <v>1226</v>
      </c>
    </row>
    <row r="24" spans="2:10" ht="29" x14ac:dyDescent="0.35">
      <c r="B24" s="34">
        <v>2.2000000000000002</v>
      </c>
      <c r="C24" s="36" t="s">
        <v>692</v>
      </c>
      <c r="D24" s="37"/>
      <c r="F24" s="454" t="s">
        <v>1206</v>
      </c>
      <c r="G24" s="455"/>
      <c r="H24" s="456"/>
      <c r="I24" s="161" t="s">
        <v>1227</v>
      </c>
    </row>
    <row r="25" spans="2:10" ht="58" x14ac:dyDescent="0.35">
      <c r="B25" s="77"/>
      <c r="C25" s="78" t="s">
        <v>415</v>
      </c>
      <c r="D25" s="98" t="s">
        <v>860</v>
      </c>
      <c r="F25" s="454" t="s">
        <v>1207</v>
      </c>
      <c r="G25" s="455"/>
      <c r="H25" s="456"/>
      <c r="I25" s="161" t="s">
        <v>1224</v>
      </c>
    </row>
    <row r="26" spans="2:10" ht="58" x14ac:dyDescent="0.35">
      <c r="B26" s="77"/>
      <c r="C26" s="79" t="s">
        <v>923</v>
      </c>
      <c r="D26" s="100" t="s">
        <v>1017</v>
      </c>
      <c r="F26" s="454" t="s">
        <v>1208</v>
      </c>
      <c r="G26" s="455"/>
      <c r="H26" s="456"/>
      <c r="I26" s="161" t="s">
        <v>1228</v>
      </c>
    </row>
    <row r="27" spans="2:10" x14ac:dyDescent="0.35">
      <c r="B27" s="77"/>
      <c r="C27" s="79" t="s">
        <v>416</v>
      </c>
      <c r="D27" s="98"/>
      <c r="F27" s="454" t="s">
        <v>1209</v>
      </c>
      <c r="G27" s="455"/>
      <c r="H27" s="456"/>
      <c r="I27" s="160" t="s">
        <v>1229</v>
      </c>
    </row>
    <row r="28" spans="2:10" ht="87" x14ac:dyDescent="0.35">
      <c r="B28" s="77"/>
      <c r="C28" s="85" t="s">
        <v>924</v>
      </c>
      <c r="D28" s="98" t="s">
        <v>160</v>
      </c>
      <c r="F28" s="454" t="s">
        <v>1210</v>
      </c>
      <c r="G28" s="455"/>
      <c r="H28" s="456"/>
      <c r="I28" s="161" t="s">
        <v>1230</v>
      </c>
    </row>
    <row r="29" spans="2:10" ht="43.5" x14ac:dyDescent="0.35">
      <c r="B29" s="77"/>
      <c r="C29" s="85" t="s">
        <v>925</v>
      </c>
      <c r="D29" s="98" t="s">
        <v>160</v>
      </c>
      <c r="F29" s="454" t="s">
        <v>1211</v>
      </c>
      <c r="G29" s="455"/>
      <c r="H29" s="456"/>
      <c r="I29" s="161" t="s">
        <v>1231</v>
      </c>
    </row>
    <row r="30" spans="2:10" ht="29" x14ac:dyDescent="0.35">
      <c r="B30" s="77"/>
      <c r="C30" s="85" t="s">
        <v>926</v>
      </c>
      <c r="D30" s="98" t="s">
        <v>160</v>
      </c>
      <c r="F30" s="454" t="s">
        <v>1212</v>
      </c>
      <c r="G30" s="455"/>
      <c r="H30" s="456"/>
      <c r="I30" s="161" t="s">
        <v>1232</v>
      </c>
    </row>
    <row r="31" spans="2:10" ht="29" x14ac:dyDescent="0.35">
      <c r="B31" s="77"/>
      <c r="C31" s="85" t="s">
        <v>927</v>
      </c>
      <c r="D31" s="98" t="s">
        <v>160</v>
      </c>
      <c r="F31" s="482" t="s">
        <v>1213</v>
      </c>
      <c r="G31" s="483"/>
      <c r="H31" s="484"/>
      <c r="I31" s="161" t="s">
        <v>1232</v>
      </c>
    </row>
    <row r="32" spans="2:10" ht="130.5" x14ac:dyDescent="0.35">
      <c r="B32" s="77"/>
      <c r="C32" s="85" t="s">
        <v>928</v>
      </c>
      <c r="D32" s="98" t="s">
        <v>160</v>
      </c>
      <c r="F32" s="454" t="s">
        <v>1214</v>
      </c>
      <c r="G32" s="455"/>
      <c r="H32" s="456"/>
      <c r="I32" s="161" t="s">
        <v>1233</v>
      </c>
    </row>
    <row r="33" spans="2:15" ht="58" x14ac:dyDescent="0.35">
      <c r="B33" s="34">
        <v>2.2999999999999998</v>
      </c>
      <c r="C33" s="36" t="s">
        <v>655</v>
      </c>
      <c r="D33" s="37"/>
      <c r="F33" s="454" t="s">
        <v>1215</v>
      </c>
      <c r="G33" s="455"/>
      <c r="H33" s="456"/>
      <c r="I33" s="162" t="s">
        <v>1234</v>
      </c>
      <c r="O33" s="163"/>
    </row>
    <row r="34" spans="2:15" ht="43.5" x14ac:dyDescent="0.35">
      <c r="B34" s="77"/>
      <c r="C34" s="78" t="s">
        <v>417</v>
      </c>
      <c r="D34" s="98" t="s">
        <v>262</v>
      </c>
      <c r="F34" s="454" t="s">
        <v>1216</v>
      </c>
      <c r="G34" s="455"/>
      <c r="H34" s="456"/>
      <c r="I34" s="162" t="s">
        <v>1235</v>
      </c>
    </row>
    <row r="35" spans="2:15" ht="43.5" x14ac:dyDescent="0.35">
      <c r="B35" s="77"/>
      <c r="C35" s="79" t="s">
        <v>418</v>
      </c>
      <c r="D35" s="100" t="s">
        <v>1103</v>
      </c>
      <c r="F35" s="454" t="s">
        <v>1217</v>
      </c>
      <c r="G35" s="455"/>
      <c r="H35" s="456"/>
      <c r="I35" s="162" t="s">
        <v>1236</v>
      </c>
    </row>
    <row r="36" spans="2:15" ht="29" x14ac:dyDescent="0.35">
      <c r="B36" s="77"/>
      <c r="C36" s="79" t="s">
        <v>929</v>
      </c>
      <c r="D36" s="100" t="s">
        <v>1104</v>
      </c>
      <c r="F36" s="488" t="s">
        <v>1218</v>
      </c>
      <c r="G36" s="488"/>
      <c r="H36" s="488"/>
      <c r="I36" s="178" t="s">
        <v>1237</v>
      </c>
    </row>
    <row r="37" spans="2:15" ht="43.5" x14ac:dyDescent="0.35">
      <c r="B37" s="77"/>
      <c r="C37" s="79" t="s">
        <v>930</v>
      </c>
      <c r="D37" s="98" t="s">
        <v>1018</v>
      </c>
      <c r="F37" s="489" t="s">
        <v>1219</v>
      </c>
      <c r="G37" s="489"/>
      <c r="H37" s="489"/>
      <c r="I37" s="166" t="s">
        <v>1238</v>
      </c>
    </row>
    <row r="38" spans="2:15" ht="58" x14ac:dyDescent="0.35">
      <c r="B38" s="77"/>
      <c r="C38" s="79" t="s">
        <v>931</v>
      </c>
      <c r="D38" s="100" t="s">
        <v>1019</v>
      </c>
      <c r="F38" s="485" t="s">
        <v>1220</v>
      </c>
      <c r="G38" s="486"/>
      <c r="H38" s="487"/>
      <c r="I38" s="178" t="s">
        <v>1239</v>
      </c>
    </row>
    <row r="39" spans="2:15" ht="72.5" x14ac:dyDescent="0.35">
      <c r="B39" s="34">
        <v>2.4</v>
      </c>
      <c r="C39" s="36" t="s">
        <v>932</v>
      </c>
      <c r="D39" s="37"/>
      <c r="F39" s="485" t="s">
        <v>1221</v>
      </c>
      <c r="G39" s="486"/>
      <c r="H39" s="487"/>
      <c r="I39" s="178" t="s">
        <v>1240</v>
      </c>
    </row>
    <row r="40" spans="2:15" ht="61.5" customHeight="1" x14ac:dyDescent="0.35">
      <c r="B40" s="77"/>
      <c r="C40" s="86" t="s">
        <v>419</v>
      </c>
      <c r="D40" s="98" t="s">
        <v>262</v>
      </c>
      <c r="F40" s="485" t="s">
        <v>1222</v>
      </c>
      <c r="G40" s="486"/>
      <c r="H40" s="487"/>
      <c r="I40" s="164" t="s">
        <v>1241</v>
      </c>
    </row>
    <row r="41" spans="2:15" ht="43.5" x14ac:dyDescent="0.35">
      <c r="B41" s="77"/>
      <c r="C41" s="87" t="s">
        <v>915</v>
      </c>
      <c r="D41" s="98" t="s">
        <v>860</v>
      </c>
      <c r="F41" s="485" t="s">
        <v>1223</v>
      </c>
      <c r="G41" s="486"/>
      <c r="H41" s="487"/>
      <c r="I41" s="164" t="s">
        <v>1242</v>
      </c>
    </row>
    <row r="42" spans="2:15" x14ac:dyDescent="0.35">
      <c r="B42" s="77"/>
      <c r="C42" s="79" t="s">
        <v>420</v>
      </c>
      <c r="D42" s="98" t="s">
        <v>1020</v>
      </c>
    </row>
    <row r="43" spans="2:15" ht="29" x14ac:dyDescent="0.35">
      <c r="B43" s="77"/>
      <c r="C43" s="78" t="s">
        <v>421</v>
      </c>
      <c r="D43" s="100" t="s">
        <v>160</v>
      </c>
    </row>
    <row r="44" spans="2:15" ht="29" x14ac:dyDescent="0.35">
      <c r="B44" s="77"/>
      <c r="C44" s="78" t="s">
        <v>422</v>
      </c>
      <c r="D44" s="100" t="s">
        <v>1105</v>
      </c>
    </row>
    <row r="45" spans="2:15" x14ac:dyDescent="0.35">
      <c r="B45" s="34">
        <v>2.5</v>
      </c>
      <c r="C45" s="36" t="s">
        <v>691</v>
      </c>
      <c r="D45" s="98"/>
    </row>
    <row r="46" spans="2:15" ht="29" x14ac:dyDescent="0.35">
      <c r="B46" s="77"/>
      <c r="C46" s="78" t="s">
        <v>423</v>
      </c>
      <c r="D46" s="98" t="s">
        <v>262</v>
      </c>
    </row>
    <row r="47" spans="2:15" x14ac:dyDescent="0.35">
      <c r="B47" s="77"/>
      <c r="C47" s="88" t="s">
        <v>933</v>
      </c>
      <c r="D47" s="98" t="s">
        <v>1022</v>
      </c>
    </row>
    <row r="48" spans="2:15" x14ac:dyDescent="0.35">
      <c r="B48" s="77"/>
      <c r="C48" s="88" t="s">
        <v>934</v>
      </c>
      <c r="D48" s="98" t="s">
        <v>1106</v>
      </c>
    </row>
    <row r="49" spans="2:5" ht="29" x14ac:dyDescent="0.35">
      <c r="B49" s="77"/>
      <c r="C49" s="88" t="s">
        <v>935</v>
      </c>
      <c r="D49" s="100" t="s">
        <v>1350</v>
      </c>
    </row>
    <row r="50" spans="2:5" x14ac:dyDescent="0.35">
      <c r="B50" s="34">
        <v>2.6</v>
      </c>
      <c r="C50" s="36" t="s">
        <v>936</v>
      </c>
      <c r="D50" s="34"/>
    </row>
    <row r="51" spans="2:5" ht="58" x14ac:dyDescent="0.35">
      <c r="B51" s="77"/>
      <c r="C51" s="78" t="s">
        <v>424</v>
      </c>
      <c r="D51" s="210" t="s">
        <v>860</v>
      </c>
    </row>
    <row r="52" spans="2:5" ht="58" x14ac:dyDescent="0.35">
      <c r="B52" s="77"/>
      <c r="C52" s="79" t="s">
        <v>937</v>
      </c>
      <c r="D52" s="75" t="s">
        <v>1024</v>
      </c>
      <c r="E52" s="28" t="s">
        <v>1116</v>
      </c>
    </row>
    <row r="53" spans="2:5" x14ac:dyDescent="0.35">
      <c r="B53" s="34">
        <v>2.7</v>
      </c>
      <c r="C53" s="36" t="s">
        <v>938</v>
      </c>
      <c r="D53" s="34"/>
    </row>
    <row r="54" spans="2:5" ht="31" x14ac:dyDescent="0.35">
      <c r="B54" s="77"/>
      <c r="C54" s="78" t="s">
        <v>916</v>
      </c>
      <c r="D54" s="98" t="s">
        <v>860</v>
      </c>
    </row>
    <row r="55" spans="2:5" ht="29" x14ac:dyDescent="0.35">
      <c r="B55" s="77"/>
      <c r="C55" s="79" t="s">
        <v>939</v>
      </c>
      <c r="D55" s="100" t="s">
        <v>1025</v>
      </c>
    </row>
    <row r="56" spans="2:5" x14ac:dyDescent="0.35">
      <c r="B56" s="77"/>
      <c r="C56" s="79" t="s">
        <v>940</v>
      </c>
      <c r="D56" s="98" t="s">
        <v>160</v>
      </c>
    </row>
    <row r="57" spans="2:5" x14ac:dyDescent="0.35">
      <c r="B57" s="77"/>
      <c r="C57" s="79" t="s">
        <v>941</v>
      </c>
      <c r="D57" s="98" t="s">
        <v>1026</v>
      </c>
    </row>
    <row r="58" spans="2:5" x14ac:dyDescent="0.35">
      <c r="B58" s="77"/>
      <c r="C58" s="79" t="s">
        <v>1027</v>
      </c>
      <c r="D58" s="120" t="s">
        <v>1117</v>
      </c>
    </row>
    <row r="59" spans="2:5" x14ac:dyDescent="0.35">
      <c r="B59" s="77"/>
      <c r="C59" s="79" t="s">
        <v>942</v>
      </c>
      <c r="D59" s="98" t="s">
        <v>1028</v>
      </c>
    </row>
    <row r="60" spans="2:5" x14ac:dyDescent="0.35">
      <c r="B60" s="89">
        <v>3</v>
      </c>
      <c r="C60" s="89" t="s">
        <v>943</v>
      </c>
      <c r="D60" s="102"/>
    </row>
    <row r="61" spans="2:5" ht="87" x14ac:dyDescent="0.35">
      <c r="B61" s="77"/>
      <c r="C61" s="86" t="s">
        <v>425</v>
      </c>
      <c r="D61" s="98" t="s">
        <v>860</v>
      </c>
    </row>
    <row r="62" spans="2:5" ht="29" x14ac:dyDescent="0.35">
      <c r="B62" s="77"/>
      <c r="C62" s="90" t="s">
        <v>917</v>
      </c>
      <c r="D62" s="98"/>
    </row>
    <row r="63" spans="2:5" x14ac:dyDescent="0.35">
      <c r="B63" s="77"/>
      <c r="C63" s="85" t="s">
        <v>944</v>
      </c>
      <c r="D63" s="98" t="s">
        <v>160</v>
      </c>
    </row>
    <row r="64" spans="2:5" x14ac:dyDescent="0.35">
      <c r="B64" s="77"/>
      <c r="C64" s="85" t="s">
        <v>945</v>
      </c>
      <c r="D64" s="98" t="s">
        <v>160</v>
      </c>
    </row>
    <row r="65" spans="2:4" x14ac:dyDescent="0.35">
      <c r="B65" s="77"/>
      <c r="C65" s="85" t="s">
        <v>946</v>
      </c>
      <c r="D65" s="98" t="s">
        <v>1029</v>
      </c>
    </row>
    <row r="66" spans="2:4" x14ac:dyDescent="0.35">
      <c r="B66" s="77"/>
      <c r="C66" s="85" t="s">
        <v>947</v>
      </c>
      <c r="D66" s="98" t="s">
        <v>160</v>
      </c>
    </row>
    <row r="67" spans="2:4" x14ac:dyDescent="0.35">
      <c r="B67" s="77"/>
      <c r="C67" s="85" t="s">
        <v>948</v>
      </c>
      <c r="D67" s="98" t="s">
        <v>160</v>
      </c>
    </row>
    <row r="68" spans="2:4" x14ac:dyDescent="0.35">
      <c r="B68" s="77"/>
      <c r="C68" s="85" t="s">
        <v>949</v>
      </c>
      <c r="D68" s="98" t="s">
        <v>160</v>
      </c>
    </row>
    <row r="69" spans="2:4" x14ac:dyDescent="0.35">
      <c r="B69" s="77"/>
      <c r="C69" s="85" t="s">
        <v>950</v>
      </c>
      <c r="D69" s="98" t="s">
        <v>160</v>
      </c>
    </row>
    <row r="70" spans="2:4" x14ac:dyDescent="0.35">
      <c r="B70" s="89">
        <v>4</v>
      </c>
      <c r="C70" s="89" t="s">
        <v>951</v>
      </c>
      <c r="D70" s="102"/>
    </row>
    <row r="71" spans="2:4" ht="145" x14ac:dyDescent="0.35">
      <c r="B71" s="77"/>
      <c r="C71" s="78" t="s">
        <v>952</v>
      </c>
      <c r="D71" s="98" t="s">
        <v>262</v>
      </c>
    </row>
    <row r="72" spans="2:4" x14ac:dyDescent="0.35">
      <c r="B72" s="77"/>
      <c r="C72" s="88" t="s">
        <v>953</v>
      </c>
      <c r="D72" s="98" t="s">
        <v>160</v>
      </c>
    </row>
    <row r="73" spans="2:4" x14ac:dyDescent="0.35">
      <c r="B73" s="77"/>
      <c r="C73" s="88" t="s">
        <v>778</v>
      </c>
      <c r="D73" s="98" t="s">
        <v>160</v>
      </c>
    </row>
    <row r="74" spans="2:4" x14ac:dyDescent="0.35">
      <c r="B74" s="77"/>
      <c r="C74" s="88" t="s">
        <v>779</v>
      </c>
      <c r="D74" s="98" t="s">
        <v>160</v>
      </c>
    </row>
    <row r="75" spans="2:4" x14ac:dyDescent="0.35">
      <c r="B75" s="77"/>
      <c r="C75" s="88" t="s">
        <v>954</v>
      </c>
      <c r="D75" s="98" t="s">
        <v>160</v>
      </c>
    </row>
    <row r="76" spans="2:4" x14ac:dyDescent="0.35">
      <c r="B76" s="77"/>
      <c r="C76" s="88" t="s">
        <v>711</v>
      </c>
      <c r="D76" s="98" t="s">
        <v>160</v>
      </c>
    </row>
    <row r="77" spans="2:4" x14ac:dyDescent="0.35">
      <c r="B77" s="77"/>
      <c r="C77" s="88" t="s">
        <v>712</v>
      </c>
      <c r="D77" s="98" t="s">
        <v>160</v>
      </c>
    </row>
    <row r="78" spans="2:4" x14ac:dyDescent="0.35">
      <c r="B78" s="77"/>
      <c r="C78" s="88" t="s">
        <v>955</v>
      </c>
      <c r="D78" s="98">
        <v>1</v>
      </c>
    </row>
    <row r="79" spans="2:4" ht="72.5" x14ac:dyDescent="0.35">
      <c r="B79" s="77"/>
      <c r="C79" s="79" t="s">
        <v>426</v>
      </c>
      <c r="D79" s="105" t="s">
        <v>1107</v>
      </c>
    </row>
    <row r="80" spans="2:4" x14ac:dyDescent="0.35">
      <c r="B80" s="77"/>
      <c r="C80" s="81" t="s">
        <v>427</v>
      </c>
      <c r="D80" s="98"/>
    </row>
    <row r="81" spans="2:4" ht="43.5" x14ac:dyDescent="0.35">
      <c r="B81" s="77"/>
      <c r="C81" s="86" t="s">
        <v>428</v>
      </c>
      <c r="D81" s="98" t="s">
        <v>860</v>
      </c>
    </row>
    <row r="82" spans="2:4" ht="43.5" x14ac:dyDescent="0.35">
      <c r="B82" s="77"/>
      <c r="C82" s="79" t="s">
        <v>956</v>
      </c>
      <c r="D82" s="100" t="s">
        <v>1108</v>
      </c>
    </row>
    <row r="83" spans="2:4" ht="43.5" x14ac:dyDescent="0.35">
      <c r="B83" s="77"/>
      <c r="C83" s="79" t="s">
        <v>957</v>
      </c>
      <c r="D83" s="100" t="s">
        <v>1109</v>
      </c>
    </row>
    <row r="84" spans="2:4" x14ac:dyDescent="0.35">
      <c r="B84" s="91">
        <v>4</v>
      </c>
      <c r="C84" s="91" t="s">
        <v>958</v>
      </c>
      <c r="D84" s="103"/>
    </row>
    <row r="85" spans="2:4" x14ac:dyDescent="0.35">
      <c r="B85" s="77"/>
      <c r="C85" s="79" t="s">
        <v>429</v>
      </c>
      <c r="D85" s="98"/>
    </row>
    <row r="86" spans="2:4" x14ac:dyDescent="0.35">
      <c r="B86" s="77"/>
      <c r="C86" s="79" t="s">
        <v>959</v>
      </c>
      <c r="D86" s="98" t="s">
        <v>1030</v>
      </c>
    </row>
    <row r="87" spans="2:4" x14ac:dyDescent="0.35">
      <c r="B87" s="77"/>
      <c r="C87" s="79" t="s">
        <v>430</v>
      </c>
      <c r="D87" s="98" t="s">
        <v>262</v>
      </c>
    </row>
    <row r="88" spans="2:4" x14ac:dyDescent="0.35">
      <c r="B88" s="77"/>
      <c r="C88" s="79" t="s">
        <v>960</v>
      </c>
      <c r="D88" s="98" t="s">
        <v>1031</v>
      </c>
    </row>
    <row r="89" spans="2:4" x14ac:dyDescent="0.35">
      <c r="B89" s="91">
        <v>5</v>
      </c>
      <c r="C89" s="91" t="s">
        <v>8</v>
      </c>
      <c r="D89" s="103"/>
    </row>
    <row r="90" spans="2:4" ht="87" x14ac:dyDescent="0.35">
      <c r="B90" s="77"/>
      <c r="C90" s="86" t="s">
        <v>918</v>
      </c>
      <c r="D90" s="98" t="s">
        <v>860</v>
      </c>
    </row>
    <row r="91" spans="2:4" ht="72.5" x14ac:dyDescent="0.35">
      <c r="B91" s="77"/>
      <c r="C91" s="79" t="s">
        <v>431</v>
      </c>
      <c r="D91" s="100" t="s">
        <v>1135</v>
      </c>
    </row>
    <row r="92" spans="2:4" x14ac:dyDescent="0.35">
      <c r="B92" s="77"/>
      <c r="C92" s="79" t="s">
        <v>961</v>
      </c>
      <c r="D92" s="98" t="s">
        <v>1032</v>
      </c>
    </row>
    <row r="93" spans="2:4" x14ac:dyDescent="0.35">
      <c r="B93" s="77"/>
      <c r="C93" s="79" t="s">
        <v>962</v>
      </c>
      <c r="D93" s="98" t="s">
        <v>160</v>
      </c>
    </row>
    <row r="94" spans="2:4" x14ac:dyDescent="0.35">
      <c r="B94" s="77"/>
      <c r="C94" s="79" t="s">
        <v>432</v>
      </c>
      <c r="D94" s="98" t="s">
        <v>1033</v>
      </c>
    </row>
    <row r="95" spans="2:4" x14ac:dyDescent="0.35">
      <c r="B95" s="77"/>
      <c r="C95" s="79" t="s">
        <v>433</v>
      </c>
      <c r="D95" s="98"/>
    </row>
    <row r="96" spans="2:4" ht="16.5" x14ac:dyDescent="0.35">
      <c r="B96" s="77"/>
      <c r="C96" s="88" t="s">
        <v>963</v>
      </c>
      <c r="D96" s="98" t="s">
        <v>1034</v>
      </c>
    </row>
    <row r="97" spans="2:4" ht="16.5" x14ac:dyDescent="0.35">
      <c r="B97" s="77"/>
      <c r="C97" s="88" t="s">
        <v>964</v>
      </c>
      <c r="D97" s="98" t="s">
        <v>1035</v>
      </c>
    </row>
    <row r="98" spans="2:4" ht="16.5" x14ac:dyDescent="0.35">
      <c r="B98" s="77"/>
      <c r="C98" s="88" t="s">
        <v>965</v>
      </c>
      <c r="D98" s="98" t="s">
        <v>1036</v>
      </c>
    </row>
    <row r="99" spans="2:4" x14ac:dyDescent="0.35">
      <c r="B99" s="77"/>
      <c r="C99" s="88" t="s">
        <v>966</v>
      </c>
      <c r="D99" s="98" t="s">
        <v>1037</v>
      </c>
    </row>
    <row r="100" spans="2:4" x14ac:dyDescent="0.35">
      <c r="B100" s="77"/>
      <c r="C100" s="79" t="s">
        <v>967</v>
      </c>
      <c r="D100" s="98" t="s">
        <v>1038</v>
      </c>
    </row>
    <row r="101" spans="2:4" x14ac:dyDescent="0.35">
      <c r="B101" s="77"/>
      <c r="C101" s="79" t="s">
        <v>968</v>
      </c>
      <c r="D101" s="98" t="s">
        <v>160</v>
      </c>
    </row>
    <row r="102" spans="2:4" x14ac:dyDescent="0.35">
      <c r="B102" s="91">
        <v>6</v>
      </c>
      <c r="C102" s="91" t="s">
        <v>372</v>
      </c>
      <c r="D102" s="103"/>
    </row>
    <row r="103" spans="2:4" ht="43.5" x14ac:dyDescent="0.35">
      <c r="B103" s="77"/>
      <c r="C103" s="78" t="s">
        <v>434</v>
      </c>
      <c r="D103" s="98"/>
    </row>
    <row r="104" spans="2:4" x14ac:dyDescent="0.35">
      <c r="B104" s="77"/>
      <c r="C104" s="80" t="s">
        <v>919</v>
      </c>
      <c r="D104" s="98"/>
    </row>
    <row r="105" spans="2:4" x14ac:dyDescent="0.35">
      <c r="B105" s="77"/>
      <c r="C105" s="88" t="s">
        <v>969</v>
      </c>
      <c r="D105" s="98" t="s">
        <v>1039</v>
      </c>
    </row>
    <row r="106" spans="2:4" x14ac:dyDescent="0.35">
      <c r="B106" s="77"/>
      <c r="C106" s="88" t="s">
        <v>970</v>
      </c>
      <c r="D106" s="100" t="s">
        <v>1040</v>
      </c>
    </row>
    <row r="107" spans="2:4" x14ac:dyDescent="0.35">
      <c r="B107" s="77"/>
      <c r="C107" s="88" t="s">
        <v>971</v>
      </c>
      <c r="D107" s="98" t="s">
        <v>1041</v>
      </c>
    </row>
    <row r="108" spans="2:4" x14ac:dyDescent="0.35">
      <c r="B108" s="77"/>
      <c r="C108" s="88" t="s">
        <v>972</v>
      </c>
      <c r="D108" s="98" t="s">
        <v>1042</v>
      </c>
    </row>
    <row r="109" spans="2:4" x14ac:dyDescent="0.35">
      <c r="B109" s="77"/>
      <c r="C109" s="78" t="s">
        <v>435</v>
      </c>
      <c r="D109" s="98" t="s">
        <v>262</v>
      </c>
    </row>
    <row r="110" spans="2:4" ht="29" x14ac:dyDescent="0.35">
      <c r="B110" s="77"/>
      <c r="C110" s="78" t="s">
        <v>436</v>
      </c>
      <c r="D110" s="98" t="s">
        <v>262</v>
      </c>
    </row>
    <row r="111" spans="2:4" ht="29" x14ac:dyDescent="0.35">
      <c r="B111" s="77"/>
      <c r="C111" s="79" t="s">
        <v>973</v>
      </c>
      <c r="D111" s="100" t="s">
        <v>1043</v>
      </c>
    </row>
    <row r="112" spans="2:4" x14ac:dyDescent="0.35">
      <c r="B112" s="77"/>
      <c r="C112" s="79" t="s">
        <v>974</v>
      </c>
      <c r="D112" s="98" t="s">
        <v>160</v>
      </c>
    </row>
    <row r="113" spans="2:4" ht="29" x14ac:dyDescent="0.35">
      <c r="B113" s="77"/>
      <c r="C113" s="79" t="s">
        <v>975</v>
      </c>
      <c r="D113" s="100" t="s">
        <v>1044</v>
      </c>
    </row>
    <row r="114" spans="2:4" x14ac:dyDescent="0.35">
      <c r="B114" s="77"/>
      <c r="C114" s="79" t="s">
        <v>976</v>
      </c>
      <c r="D114" s="98" t="s">
        <v>160</v>
      </c>
    </row>
    <row r="115" spans="2:4" x14ac:dyDescent="0.35">
      <c r="B115" s="77"/>
      <c r="C115" s="79" t="s">
        <v>437</v>
      </c>
      <c r="D115" s="98" t="s">
        <v>262</v>
      </c>
    </row>
    <row r="116" spans="2:4" ht="29" x14ac:dyDescent="0.35">
      <c r="B116" s="77"/>
      <c r="C116" s="79" t="s">
        <v>977</v>
      </c>
      <c r="D116" s="100" t="s">
        <v>1110</v>
      </c>
    </row>
    <row r="117" spans="2:4" x14ac:dyDescent="0.35">
      <c r="B117" s="77"/>
      <c r="C117" s="79" t="s">
        <v>438</v>
      </c>
      <c r="D117" s="98" t="s">
        <v>262</v>
      </c>
    </row>
    <row r="118" spans="2:4" ht="29" x14ac:dyDescent="0.35">
      <c r="B118" s="77"/>
      <c r="C118" s="79" t="s">
        <v>978</v>
      </c>
      <c r="D118" s="100" t="s">
        <v>1045</v>
      </c>
    </row>
    <row r="119" spans="2:4" x14ac:dyDescent="0.35">
      <c r="B119" s="77"/>
      <c r="C119" s="80" t="s">
        <v>439</v>
      </c>
      <c r="D119" s="98"/>
    </row>
    <row r="120" spans="2:4" ht="29" x14ac:dyDescent="0.35">
      <c r="B120" s="77"/>
      <c r="C120" s="88" t="s">
        <v>979</v>
      </c>
      <c r="D120" s="100" t="s">
        <v>1046</v>
      </c>
    </row>
    <row r="121" spans="2:4" ht="29" x14ac:dyDescent="0.35">
      <c r="B121" s="77"/>
      <c r="C121" s="88" t="s">
        <v>980</v>
      </c>
      <c r="D121" s="100" t="s">
        <v>1047</v>
      </c>
    </row>
    <row r="122" spans="2:4" x14ac:dyDescent="0.35">
      <c r="B122" s="91">
        <v>7</v>
      </c>
      <c r="C122" s="91" t="s">
        <v>349</v>
      </c>
      <c r="D122" s="103"/>
    </row>
    <row r="123" spans="2:4" ht="58" x14ac:dyDescent="0.35">
      <c r="B123" s="77"/>
      <c r="C123" s="78" t="s">
        <v>440</v>
      </c>
      <c r="D123" s="98"/>
    </row>
    <row r="124" spans="2:4" ht="43.5" x14ac:dyDescent="0.35">
      <c r="B124" s="77"/>
      <c r="C124" s="79" t="s">
        <v>441</v>
      </c>
      <c r="D124" s="119" t="s">
        <v>1049</v>
      </c>
    </row>
    <row r="125" spans="2:4" x14ac:dyDescent="0.35">
      <c r="B125" s="77"/>
      <c r="C125" s="79" t="s">
        <v>981</v>
      </c>
      <c r="D125" s="98">
        <v>1</v>
      </c>
    </row>
    <row r="126" spans="2:4" x14ac:dyDescent="0.35">
      <c r="B126" s="77"/>
      <c r="C126" s="79" t="s">
        <v>982</v>
      </c>
      <c r="D126" s="98" t="s">
        <v>1048</v>
      </c>
    </row>
    <row r="127" spans="2:4" x14ac:dyDescent="0.35">
      <c r="B127" s="91">
        <v>8</v>
      </c>
      <c r="C127" s="91" t="s">
        <v>983</v>
      </c>
      <c r="D127" s="103"/>
    </row>
    <row r="128" spans="2:4" x14ac:dyDescent="0.35">
      <c r="B128" s="92">
        <v>8.1</v>
      </c>
      <c r="C128" s="81" t="s">
        <v>336</v>
      </c>
      <c r="D128" s="99"/>
    </row>
    <row r="129" spans="2:4" ht="58" x14ac:dyDescent="0.35">
      <c r="B129" s="77"/>
      <c r="C129" s="86" t="s">
        <v>442</v>
      </c>
      <c r="D129" s="98"/>
    </row>
    <row r="130" spans="2:4" x14ac:dyDescent="0.35">
      <c r="B130" s="77"/>
      <c r="C130" s="79" t="s">
        <v>985</v>
      </c>
      <c r="D130" s="98" t="s">
        <v>1050</v>
      </c>
    </row>
    <row r="131" spans="2:4" x14ac:dyDescent="0.35">
      <c r="B131" s="77"/>
      <c r="C131" s="79" t="s">
        <v>986</v>
      </c>
      <c r="D131" s="98" t="s">
        <v>1051</v>
      </c>
    </row>
    <row r="132" spans="2:4" x14ac:dyDescent="0.35">
      <c r="B132" s="77"/>
      <c r="C132" s="79" t="s">
        <v>987</v>
      </c>
      <c r="D132" s="98" t="s">
        <v>1052</v>
      </c>
    </row>
    <row r="133" spans="2:4" x14ac:dyDescent="0.35">
      <c r="B133" s="77"/>
      <c r="C133" s="79" t="s">
        <v>988</v>
      </c>
      <c r="D133" s="98" t="s">
        <v>1053</v>
      </c>
    </row>
    <row r="134" spans="2:4" ht="29" x14ac:dyDescent="0.35">
      <c r="B134" s="77"/>
      <c r="C134" s="79" t="s">
        <v>984</v>
      </c>
      <c r="D134" s="100" t="s">
        <v>1054</v>
      </c>
    </row>
    <row r="135" spans="2:4" x14ac:dyDescent="0.35">
      <c r="B135" s="77"/>
      <c r="C135" s="79" t="s">
        <v>989</v>
      </c>
      <c r="D135" s="98" t="s">
        <v>160</v>
      </c>
    </row>
    <row r="136" spans="2:4" x14ac:dyDescent="0.35">
      <c r="B136" s="92">
        <v>8.1999999999999993</v>
      </c>
      <c r="C136" s="81" t="s">
        <v>443</v>
      </c>
      <c r="D136" s="99"/>
    </row>
    <row r="137" spans="2:4" ht="43.5" x14ac:dyDescent="0.35">
      <c r="B137" s="77"/>
      <c r="C137" s="78" t="s">
        <v>444</v>
      </c>
      <c r="D137" s="98"/>
    </row>
    <row r="138" spans="2:4" x14ac:dyDescent="0.35">
      <c r="B138" s="77"/>
      <c r="C138" s="78" t="s">
        <v>992</v>
      </c>
      <c r="D138" s="98" t="s">
        <v>1055</v>
      </c>
    </row>
    <row r="139" spans="2:4" x14ac:dyDescent="0.35">
      <c r="B139" s="77"/>
      <c r="C139" s="79" t="s">
        <v>993</v>
      </c>
      <c r="D139" s="98" t="s">
        <v>1056</v>
      </c>
    </row>
    <row r="140" spans="2:4" x14ac:dyDescent="0.35">
      <c r="B140" s="77"/>
      <c r="C140" s="79" t="s">
        <v>994</v>
      </c>
      <c r="D140" s="98" t="s">
        <v>1057</v>
      </c>
    </row>
    <row r="141" spans="2:4" x14ac:dyDescent="0.35">
      <c r="B141" s="77"/>
      <c r="C141" s="79" t="s">
        <v>995</v>
      </c>
      <c r="D141" s="98" t="s">
        <v>1058</v>
      </c>
    </row>
    <row r="142" spans="2:4" x14ac:dyDescent="0.35">
      <c r="B142" s="77"/>
      <c r="C142" s="79" t="s">
        <v>996</v>
      </c>
      <c r="D142" s="98" t="s">
        <v>1059</v>
      </c>
    </row>
    <row r="143" spans="2:4" x14ac:dyDescent="0.35">
      <c r="B143" s="77"/>
      <c r="C143" s="79" t="s">
        <v>997</v>
      </c>
      <c r="D143" s="98" t="s">
        <v>1060</v>
      </c>
    </row>
    <row r="144" spans="2:4" ht="29" x14ac:dyDescent="0.35">
      <c r="B144" s="77"/>
      <c r="C144" s="79" t="s">
        <v>998</v>
      </c>
      <c r="D144" s="100" t="s">
        <v>1061</v>
      </c>
    </row>
    <row r="145" spans="2:7" x14ac:dyDescent="0.35">
      <c r="B145" s="92">
        <v>8.3000000000000007</v>
      </c>
      <c r="C145" s="81" t="s">
        <v>990</v>
      </c>
      <c r="D145" s="98"/>
    </row>
    <row r="146" spans="2:7" ht="72.5" x14ac:dyDescent="0.35">
      <c r="B146" s="77"/>
      <c r="C146" s="78" t="s">
        <v>445</v>
      </c>
      <c r="D146" s="98"/>
    </row>
    <row r="147" spans="2:7" x14ac:dyDescent="0.35">
      <c r="B147" s="77"/>
      <c r="C147" s="79" t="s">
        <v>999</v>
      </c>
      <c r="D147" s="98" t="s">
        <v>1062</v>
      </c>
    </row>
    <row r="148" spans="2:7" x14ac:dyDescent="0.35">
      <c r="B148" s="77"/>
      <c r="C148" s="79" t="s">
        <v>1000</v>
      </c>
      <c r="D148" s="104" t="s">
        <v>1351</v>
      </c>
      <c r="E148" s="121"/>
      <c r="F148" s="121"/>
      <c r="G148" s="121"/>
    </row>
    <row r="149" spans="2:7" x14ac:dyDescent="0.35">
      <c r="B149" s="77"/>
      <c r="C149" s="79" t="s">
        <v>1001</v>
      </c>
      <c r="D149" s="98" t="s">
        <v>160</v>
      </c>
    </row>
    <row r="150" spans="2:7" ht="43.5" x14ac:dyDescent="0.35">
      <c r="B150" s="77"/>
      <c r="C150" s="79" t="s">
        <v>1002</v>
      </c>
      <c r="D150" s="100" t="s">
        <v>1063</v>
      </c>
    </row>
    <row r="151" spans="2:7" x14ac:dyDescent="0.35">
      <c r="B151" s="93">
        <v>9</v>
      </c>
      <c r="C151" s="93" t="s">
        <v>991</v>
      </c>
      <c r="D151" s="103"/>
    </row>
    <row r="152" spans="2:7" ht="29" x14ac:dyDescent="0.35">
      <c r="B152" s="77"/>
      <c r="C152" s="78" t="s">
        <v>446</v>
      </c>
      <c r="D152" s="98" t="s">
        <v>262</v>
      </c>
    </row>
    <row r="153" spans="2:7" ht="43.5" x14ac:dyDescent="0.35">
      <c r="B153" s="77"/>
      <c r="C153" s="78" t="s">
        <v>447</v>
      </c>
      <c r="D153" s="98" t="s">
        <v>262</v>
      </c>
    </row>
    <row r="154" spans="2:7" x14ac:dyDescent="0.35">
      <c r="C154" s="82"/>
    </row>
    <row r="155" spans="2:7" x14ac:dyDescent="0.35">
      <c r="C155" s="82"/>
    </row>
    <row r="156" spans="2:7" x14ac:dyDescent="0.35">
      <c r="C156" s="82"/>
    </row>
    <row r="157" spans="2:7" ht="43.5" x14ac:dyDescent="0.35">
      <c r="C157" s="94"/>
      <c r="D157" s="95" t="s">
        <v>448</v>
      </c>
      <c r="E157" s="95" t="s">
        <v>449</v>
      </c>
    </row>
    <row r="158" spans="2:7" ht="29" x14ac:dyDescent="0.35">
      <c r="C158" s="86" t="s">
        <v>450</v>
      </c>
      <c r="D158" s="100" t="s">
        <v>1064</v>
      </c>
      <c r="E158" s="96" t="s">
        <v>1065</v>
      </c>
    </row>
    <row r="159" spans="2:7" x14ac:dyDescent="0.35">
      <c r="C159" s="94" t="s">
        <v>451</v>
      </c>
      <c r="D159" s="100" t="s">
        <v>1066</v>
      </c>
      <c r="E159" s="96"/>
    </row>
    <row r="160" spans="2:7" x14ac:dyDescent="0.35">
      <c r="C160" s="94" t="s">
        <v>452</v>
      </c>
      <c r="D160" s="100" t="s">
        <v>1067</v>
      </c>
      <c r="E160" s="96"/>
    </row>
    <row r="161" spans="3:5" x14ac:dyDescent="0.35">
      <c r="C161" s="94" t="s">
        <v>453</v>
      </c>
      <c r="D161" s="100" t="s">
        <v>1068</v>
      </c>
      <c r="E161" s="96"/>
    </row>
    <row r="162" spans="3:5" x14ac:dyDescent="0.35">
      <c r="C162" s="94" t="s">
        <v>454</v>
      </c>
      <c r="D162" s="100" t="s">
        <v>1069</v>
      </c>
      <c r="E162" s="96"/>
    </row>
    <row r="163" spans="3:5" x14ac:dyDescent="0.35">
      <c r="C163" s="94" t="s">
        <v>455</v>
      </c>
      <c r="D163" s="100" t="s">
        <v>1070</v>
      </c>
      <c r="E163" s="96"/>
    </row>
    <row r="164" spans="3:5" x14ac:dyDescent="0.35">
      <c r="C164" s="76"/>
    </row>
    <row r="165" spans="3:5" x14ac:dyDescent="0.35">
      <c r="C165" s="76"/>
    </row>
    <row r="166" spans="3:5" x14ac:dyDescent="0.35">
      <c r="C166" s="76"/>
    </row>
    <row r="167" spans="3:5" x14ac:dyDescent="0.35">
      <c r="C167" s="76"/>
    </row>
    <row r="168" spans="3:5" x14ac:dyDescent="0.35">
      <c r="C168" s="76"/>
    </row>
    <row r="169" spans="3:5" x14ac:dyDescent="0.35">
      <c r="C169" s="76"/>
    </row>
    <row r="170" spans="3:5" x14ac:dyDescent="0.35">
      <c r="C170" s="76"/>
    </row>
    <row r="171" spans="3:5" x14ac:dyDescent="0.35">
      <c r="C171" s="76"/>
    </row>
    <row r="172" spans="3:5" x14ac:dyDescent="0.35">
      <c r="C172" s="76"/>
    </row>
    <row r="173" spans="3:5" x14ac:dyDescent="0.35">
      <c r="C173" s="76"/>
    </row>
    <row r="174" spans="3:5" x14ac:dyDescent="0.35">
      <c r="C174" s="76"/>
    </row>
  </sheetData>
  <mergeCells count="34">
    <mergeCell ref="F37:H37"/>
    <mergeCell ref="F38:H38"/>
    <mergeCell ref="F39:H39"/>
    <mergeCell ref="F40:H40"/>
    <mergeCell ref="F41:H41"/>
    <mergeCell ref="F32:H32"/>
    <mergeCell ref="F33:H33"/>
    <mergeCell ref="F34:H34"/>
    <mergeCell ref="F35:H35"/>
    <mergeCell ref="F36:H36"/>
    <mergeCell ref="F27:H27"/>
    <mergeCell ref="F28:H28"/>
    <mergeCell ref="F29:H29"/>
    <mergeCell ref="F30:H30"/>
    <mergeCell ref="F31:H31"/>
    <mergeCell ref="F22:H22"/>
    <mergeCell ref="F23:H23"/>
    <mergeCell ref="F24:H24"/>
    <mergeCell ref="F25:H25"/>
    <mergeCell ref="F26:H26"/>
    <mergeCell ref="B2:D2"/>
    <mergeCell ref="F2:I2"/>
    <mergeCell ref="F3:H3"/>
    <mergeCell ref="F4:H4"/>
    <mergeCell ref="F5:H5"/>
    <mergeCell ref="F16:H16"/>
    <mergeCell ref="F17:H17"/>
    <mergeCell ref="F20:I20"/>
    <mergeCell ref="F21:H21"/>
    <mergeCell ref="F6:H6"/>
    <mergeCell ref="F7:H7"/>
    <mergeCell ref="F13:H13"/>
    <mergeCell ref="F14:H14"/>
    <mergeCell ref="F15:H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2:K193"/>
  <sheetViews>
    <sheetView showGridLines="0" topLeftCell="D1" zoomScale="80" zoomScaleNormal="80" workbookViewId="0">
      <selection activeCell="K4" sqref="K4:K13"/>
    </sheetView>
  </sheetViews>
  <sheetFormatPr defaultColWidth="9.1796875" defaultRowHeight="14.5" x14ac:dyDescent="0.35"/>
  <cols>
    <col min="1" max="1" width="4.81640625" style="32" customWidth="1"/>
    <col min="2" max="2" width="10" style="72" customWidth="1"/>
    <col min="3" max="3" width="75" style="57" customWidth="1"/>
    <col min="4" max="4" width="32" style="72" customWidth="1"/>
    <col min="5" max="7" width="9.1796875" style="32"/>
    <col min="8" max="8" width="19.81640625" style="32" customWidth="1"/>
    <col min="9" max="9" width="40" style="32" customWidth="1"/>
    <col min="10" max="10" width="12.453125" style="32" bestFit="1" customWidth="1"/>
    <col min="11" max="11" width="12.54296875" style="32" bestFit="1" customWidth="1"/>
    <col min="12" max="16384" width="9.1796875" style="32"/>
  </cols>
  <sheetData>
    <row r="2" spans="2:11" x14ac:dyDescent="0.35">
      <c r="B2" s="446" t="s">
        <v>1101</v>
      </c>
      <c r="C2" s="446"/>
      <c r="D2" s="446"/>
      <c r="F2" s="481" t="s">
        <v>1089</v>
      </c>
      <c r="G2" s="481"/>
      <c r="H2" s="481"/>
      <c r="I2" s="481"/>
      <c r="J2" s="481"/>
    </row>
    <row r="3" spans="2:11" x14ac:dyDescent="0.35">
      <c r="B3" s="29" t="s">
        <v>788</v>
      </c>
      <c r="C3" s="29" t="s">
        <v>789</v>
      </c>
      <c r="D3" s="29" t="s">
        <v>790</v>
      </c>
      <c r="F3" s="474" t="s">
        <v>789</v>
      </c>
      <c r="G3" s="475"/>
      <c r="H3" s="476"/>
      <c r="I3" s="110" t="s">
        <v>1072</v>
      </c>
      <c r="J3" s="106" t="s">
        <v>1087</v>
      </c>
    </row>
    <row r="4" spans="2:11" x14ac:dyDescent="0.35">
      <c r="B4" s="73"/>
      <c r="C4" s="55"/>
      <c r="D4" s="73"/>
      <c r="F4" s="477" t="s">
        <v>1073</v>
      </c>
      <c r="G4" s="478"/>
      <c r="H4" s="479"/>
      <c r="I4" s="109">
        <v>63250</v>
      </c>
      <c r="J4" s="54"/>
      <c r="K4" s="417">
        <f t="shared" ref="K4:K13" si="0">(I4*25%)+I4</f>
        <v>79062.5</v>
      </c>
    </row>
    <row r="5" spans="2:11" x14ac:dyDescent="0.35">
      <c r="B5" s="29">
        <v>1</v>
      </c>
      <c r="C5" s="46" t="s">
        <v>855</v>
      </c>
      <c r="D5" s="47"/>
      <c r="F5" s="477" t="s">
        <v>1077</v>
      </c>
      <c r="G5" s="478"/>
      <c r="H5" s="479"/>
      <c r="I5" s="109">
        <v>56251.1</v>
      </c>
      <c r="J5" s="54"/>
      <c r="K5" s="417">
        <f t="shared" si="0"/>
        <v>70313.875</v>
      </c>
    </row>
    <row r="6" spans="2:11" x14ac:dyDescent="0.35">
      <c r="B6" s="73"/>
      <c r="C6" s="56" t="s">
        <v>268</v>
      </c>
      <c r="D6" s="73" t="s">
        <v>856</v>
      </c>
      <c r="F6" s="477" t="s">
        <v>1078</v>
      </c>
      <c r="G6" s="478"/>
      <c r="H6" s="479"/>
      <c r="I6" s="109">
        <v>13915</v>
      </c>
      <c r="J6" s="54"/>
      <c r="K6" s="417">
        <f t="shared" si="0"/>
        <v>17393.75</v>
      </c>
    </row>
    <row r="7" spans="2:11" x14ac:dyDescent="0.35">
      <c r="B7" s="73"/>
      <c r="C7" s="56" t="s">
        <v>269</v>
      </c>
      <c r="D7" s="73" t="s">
        <v>856</v>
      </c>
      <c r="F7" s="477" t="s">
        <v>1079</v>
      </c>
      <c r="G7" s="478"/>
      <c r="H7" s="479"/>
      <c r="I7" s="109">
        <v>129309</v>
      </c>
      <c r="J7" s="54"/>
      <c r="K7" s="417">
        <f t="shared" si="0"/>
        <v>161636.25</v>
      </c>
    </row>
    <row r="8" spans="2:11" x14ac:dyDescent="0.35">
      <c r="B8" s="29">
        <v>2</v>
      </c>
      <c r="C8" s="46" t="s">
        <v>838</v>
      </c>
      <c r="D8" s="47"/>
      <c r="F8" s="477" t="s">
        <v>1084</v>
      </c>
      <c r="G8" s="478"/>
      <c r="H8" s="479"/>
      <c r="I8" s="109">
        <v>107525</v>
      </c>
      <c r="J8" s="490" t="s">
        <v>1088</v>
      </c>
      <c r="K8" s="417">
        <f t="shared" si="0"/>
        <v>134406.25</v>
      </c>
    </row>
    <row r="9" spans="2:11" x14ac:dyDescent="0.35">
      <c r="B9" s="73"/>
      <c r="C9" s="56" t="s">
        <v>270</v>
      </c>
      <c r="D9" s="73" t="s">
        <v>856</v>
      </c>
      <c r="F9" s="477" t="s">
        <v>1085</v>
      </c>
      <c r="G9" s="478"/>
      <c r="H9" s="479"/>
      <c r="I9" s="109">
        <v>116380</v>
      </c>
      <c r="J9" s="491"/>
      <c r="K9" s="417">
        <f t="shared" si="0"/>
        <v>145475</v>
      </c>
    </row>
    <row r="10" spans="2:11" x14ac:dyDescent="0.35">
      <c r="B10" s="73"/>
      <c r="C10" s="56" t="s">
        <v>271</v>
      </c>
      <c r="D10" s="73" t="s">
        <v>856</v>
      </c>
      <c r="F10" s="477" t="s">
        <v>1086</v>
      </c>
      <c r="G10" s="478"/>
      <c r="H10" s="479"/>
      <c r="I10" s="109">
        <v>101200</v>
      </c>
      <c r="J10" s="54"/>
      <c r="K10" s="417">
        <f t="shared" si="0"/>
        <v>126500</v>
      </c>
    </row>
    <row r="11" spans="2:11" ht="19.5" customHeight="1" x14ac:dyDescent="0.35">
      <c r="B11" s="73"/>
      <c r="C11" s="56" t="s">
        <v>732</v>
      </c>
      <c r="D11" s="73" t="s">
        <v>856</v>
      </c>
      <c r="F11" s="477" t="s">
        <v>1080</v>
      </c>
      <c r="G11" s="478"/>
      <c r="H11" s="479"/>
      <c r="I11" s="109">
        <v>136000</v>
      </c>
      <c r="J11" s="54"/>
      <c r="K11" s="417">
        <f t="shared" si="0"/>
        <v>170000</v>
      </c>
    </row>
    <row r="12" spans="2:11" ht="29" x14ac:dyDescent="0.35">
      <c r="B12" s="73"/>
      <c r="C12" s="56" t="s">
        <v>272</v>
      </c>
      <c r="D12" s="73" t="s">
        <v>856</v>
      </c>
      <c r="F12" s="480" t="s">
        <v>1081</v>
      </c>
      <c r="G12" s="480"/>
      <c r="H12" s="480"/>
      <c r="I12" s="109">
        <v>8800</v>
      </c>
      <c r="J12" s="54"/>
      <c r="K12" s="417">
        <f t="shared" si="0"/>
        <v>11000</v>
      </c>
    </row>
    <row r="13" spans="2:11" x14ac:dyDescent="0.35">
      <c r="B13" s="73"/>
      <c r="C13" s="56" t="s">
        <v>844</v>
      </c>
      <c r="D13" s="73" t="s">
        <v>856</v>
      </c>
      <c r="F13" s="480" t="s">
        <v>1083</v>
      </c>
      <c r="G13" s="480"/>
      <c r="H13" s="480"/>
      <c r="I13" s="109">
        <v>23448</v>
      </c>
      <c r="J13" s="54"/>
      <c r="K13" s="417">
        <f t="shared" si="0"/>
        <v>29310</v>
      </c>
    </row>
    <row r="14" spans="2:11" x14ac:dyDescent="0.35">
      <c r="B14" s="29">
        <v>3</v>
      </c>
      <c r="C14" s="46" t="s">
        <v>349</v>
      </c>
      <c r="D14" s="47"/>
      <c r="F14" s="462"/>
      <c r="G14" s="462"/>
      <c r="H14" s="462"/>
      <c r="I14" s="111"/>
    </row>
    <row r="15" spans="2:11" ht="18" customHeight="1" x14ac:dyDescent="0.35">
      <c r="B15" s="73"/>
      <c r="C15" s="56" t="s">
        <v>273</v>
      </c>
      <c r="D15" s="73" t="s">
        <v>856</v>
      </c>
      <c r="F15" s="462"/>
      <c r="G15" s="462"/>
      <c r="H15" s="462"/>
      <c r="I15" s="111"/>
    </row>
    <row r="16" spans="2:11" ht="18" customHeight="1" x14ac:dyDescent="0.35">
      <c r="B16" s="73"/>
      <c r="C16" s="56" t="s">
        <v>274</v>
      </c>
      <c r="D16" s="73" t="s">
        <v>856</v>
      </c>
      <c r="F16" s="481" t="s">
        <v>1243</v>
      </c>
      <c r="G16" s="481"/>
      <c r="H16" s="481"/>
      <c r="I16" s="481"/>
    </row>
    <row r="17" spans="2:10" ht="32.25" customHeight="1" x14ac:dyDescent="0.35">
      <c r="B17" s="73"/>
      <c r="C17" s="56" t="s">
        <v>275</v>
      </c>
      <c r="D17" s="73" t="s">
        <v>856</v>
      </c>
      <c r="F17" s="466" t="s">
        <v>1202</v>
      </c>
      <c r="G17" s="467"/>
      <c r="H17" s="468"/>
      <c r="I17" s="167" t="s">
        <v>1203</v>
      </c>
    </row>
    <row r="18" spans="2:10" ht="29" x14ac:dyDescent="0.35">
      <c r="B18" s="73"/>
      <c r="C18" s="56" t="s">
        <v>276</v>
      </c>
      <c r="D18" s="73" t="s">
        <v>856</v>
      </c>
      <c r="F18" s="454" t="s">
        <v>1204</v>
      </c>
      <c r="G18" s="455"/>
      <c r="H18" s="456"/>
      <c r="I18" s="161" t="s">
        <v>1244</v>
      </c>
    </row>
    <row r="19" spans="2:10" ht="75.75" customHeight="1" x14ac:dyDescent="0.35">
      <c r="B19" s="73"/>
      <c r="C19" s="56" t="s">
        <v>839</v>
      </c>
      <c r="D19" s="73" t="s">
        <v>856</v>
      </c>
      <c r="F19" s="454" t="s">
        <v>1245</v>
      </c>
      <c r="G19" s="455"/>
      <c r="H19" s="456"/>
      <c r="I19" s="161" t="s">
        <v>1246</v>
      </c>
    </row>
    <row r="20" spans="2:10" x14ac:dyDescent="0.35">
      <c r="B20" s="73"/>
      <c r="C20" s="56" t="s">
        <v>277</v>
      </c>
      <c r="D20" s="73" t="s">
        <v>856</v>
      </c>
      <c r="F20" s="454" t="s">
        <v>1247</v>
      </c>
      <c r="G20" s="455"/>
      <c r="H20" s="456"/>
      <c r="I20" s="161" t="s">
        <v>1248</v>
      </c>
    </row>
    <row r="21" spans="2:10" ht="43.5" x14ac:dyDescent="0.35">
      <c r="B21" s="73"/>
      <c r="C21" s="56" t="s">
        <v>278</v>
      </c>
      <c r="D21" s="73" t="s">
        <v>856</v>
      </c>
      <c r="F21" s="454" t="s">
        <v>1249</v>
      </c>
      <c r="G21" s="455"/>
      <c r="H21" s="456"/>
      <c r="I21" s="161" t="s">
        <v>1250</v>
      </c>
    </row>
    <row r="22" spans="2:10" ht="116" x14ac:dyDescent="0.35">
      <c r="B22" s="73"/>
      <c r="C22" s="56" t="s">
        <v>279</v>
      </c>
      <c r="D22" s="73" t="s">
        <v>856</v>
      </c>
      <c r="F22" s="454" t="s">
        <v>1214</v>
      </c>
      <c r="G22" s="455"/>
      <c r="H22" s="456"/>
      <c r="I22" s="161" t="s">
        <v>1233</v>
      </c>
    </row>
    <row r="23" spans="2:10" ht="58" x14ac:dyDescent="0.35">
      <c r="B23" s="29">
        <v>4</v>
      </c>
      <c r="C23" s="46" t="s">
        <v>364</v>
      </c>
      <c r="D23" s="47"/>
      <c r="F23" s="454" t="s">
        <v>1251</v>
      </c>
      <c r="G23" s="455"/>
      <c r="H23" s="456"/>
      <c r="I23" s="161" t="s">
        <v>1252</v>
      </c>
    </row>
    <row r="24" spans="2:10" ht="58" x14ac:dyDescent="0.35">
      <c r="B24" s="73"/>
      <c r="C24" s="55" t="s">
        <v>280</v>
      </c>
      <c r="D24" s="73" t="s">
        <v>856</v>
      </c>
      <c r="F24" s="454" t="s">
        <v>1253</v>
      </c>
      <c r="G24" s="455"/>
      <c r="H24" s="456"/>
      <c r="I24" s="161" t="s">
        <v>1254</v>
      </c>
    </row>
    <row r="25" spans="2:10" ht="72.5" x14ac:dyDescent="0.35">
      <c r="B25" s="73"/>
      <c r="C25" s="55" t="s">
        <v>281</v>
      </c>
      <c r="D25" s="73" t="s">
        <v>856</v>
      </c>
      <c r="F25" s="454" t="s">
        <v>1255</v>
      </c>
      <c r="G25" s="455"/>
      <c r="H25" s="456"/>
      <c r="I25" s="161" t="s">
        <v>1256</v>
      </c>
    </row>
    <row r="26" spans="2:10" ht="72.5" x14ac:dyDescent="0.35">
      <c r="B26" s="73"/>
      <c r="C26" s="56" t="s">
        <v>282</v>
      </c>
      <c r="D26" s="73" t="s">
        <v>856</v>
      </c>
      <c r="F26" s="454" t="s">
        <v>1257</v>
      </c>
      <c r="G26" s="455"/>
      <c r="H26" s="456"/>
      <c r="I26" s="161" t="s">
        <v>1258</v>
      </c>
    </row>
    <row r="27" spans="2:10" ht="43.5" x14ac:dyDescent="0.35">
      <c r="B27" s="73"/>
      <c r="C27" s="55" t="s">
        <v>283</v>
      </c>
      <c r="D27" s="73" t="s">
        <v>856</v>
      </c>
      <c r="F27" s="482" t="s">
        <v>1259</v>
      </c>
      <c r="G27" s="483"/>
      <c r="H27" s="484"/>
      <c r="I27" s="161" t="s">
        <v>1260</v>
      </c>
    </row>
    <row r="28" spans="2:10" ht="43.5" x14ac:dyDescent="0.35">
      <c r="B28" s="73"/>
      <c r="C28" s="56" t="s">
        <v>284</v>
      </c>
      <c r="D28" s="73" t="s">
        <v>856</v>
      </c>
      <c r="F28" s="454" t="s">
        <v>1261</v>
      </c>
      <c r="G28" s="455"/>
      <c r="H28" s="456"/>
      <c r="I28" s="161" t="s">
        <v>1262</v>
      </c>
    </row>
    <row r="29" spans="2:10" ht="43.5" x14ac:dyDescent="0.35">
      <c r="B29" s="73"/>
      <c r="C29" s="55" t="s">
        <v>285</v>
      </c>
      <c r="D29" s="73" t="s">
        <v>856</v>
      </c>
      <c r="F29" s="454" t="s">
        <v>1263</v>
      </c>
      <c r="G29" s="455"/>
      <c r="H29" s="456"/>
      <c r="I29" s="162" t="s">
        <v>1264</v>
      </c>
    </row>
    <row r="30" spans="2:10" ht="29" x14ac:dyDescent="0.35">
      <c r="B30" s="73"/>
      <c r="C30" s="55" t="s">
        <v>286</v>
      </c>
      <c r="D30" s="73" t="s">
        <v>856</v>
      </c>
      <c r="F30" s="454" t="s">
        <v>1265</v>
      </c>
      <c r="G30" s="455"/>
      <c r="H30" s="456"/>
      <c r="I30" s="162" t="s">
        <v>1266</v>
      </c>
    </row>
    <row r="31" spans="2:10" x14ac:dyDescent="0.35">
      <c r="B31" s="73"/>
      <c r="C31" s="55" t="s">
        <v>287</v>
      </c>
      <c r="D31" s="73" t="s">
        <v>856</v>
      </c>
      <c r="F31" s="493"/>
      <c r="G31" s="493"/>
      <c r="H31" s="493"/>
      <c r="I31" s="171"/>
      <c r="J31" s="112"/>
    </row>
    <row r="32" spans="2:10" x14ac:dyDescent="0.35">
      <c r="B32" s="73"/>
      <c r="C32" s="55" t="s">
        <v>288</v>
      </c>
      <c r="D32" s="73" t="s">
        <v>856</v>
      </c>
      <c r="F32" s="494"/>
      <c r="G32" s="494"/>
      <c r="H32" s="494"/>
      <c r="I32" s="168"/>
    </row>
    <row r="33" spans="2:9" x14ac:dyDescent="0.35">
      <c r="B33" s="73"/>
      <c r="C33" s="55" t="s">
        <v>289</v>
      </c>
      <c r="D33" s="73" t="s">
        <v>856</v>
      </c>
      <c r="F33" s="492"/>
      <c r="G33" s="492"/>
      <c r="H33" s="492"/>
      <c r="I33" s="169"/>
    </row>
    <row r="34" spans="2:9" x14ac:dyDescent="0.35">
      <c r="B34" s="73"/>
      <c r="C34" s="55" t="s">
        <v>290</v>
      </c>
      <c r="D34" s="73" t="s">
        <v>856</v>
      </c>
      <c r="F34" s="492"/>
      <c r="G34" s="492"/>
      <c r="H34" s="492"/>
      <c r="I34" s="168"/>
    </row>
    <row r="35" spans="2:9" x14ac:dyDescent="0.35">
      <c r="B35" s="73"/>
      <c r="C35" s="55" t="s">
        <v>291</v>
      </c>
      <c r="D35" s="73" t="s">
        <v>856</v>
      </c>
      <c r="F35" s="492"/>
      <c r="G35" s="492"/>
      <c r="H35" s="492"/>
      <c r="I35" s="168"/>
    </row>
    <row r="36" spans="2:9" ht="29" x14ac:dyDescent="0.35">
      <c r="B36" s="73"/>
      <c r="C36" s="56" t="s">
        <v>292</v>
      </c>
      <c r="D36" s="73" t="s">
        <v>856</v>
      </c>
      <c r="F36" s="492"/>
      <c r="G36" s="492"/>
      <c r="H36" s="492"/>
      <c r="I36" s="170"/>
    </row>
    <row r="37" spans="2:9" ht="29" x14ac:dyDescent="0.35">
      <c r="B37" s="73"/>
      <c r="C37" s="56" t="s">
        <v>293</v>
      </c>
      <c r="D37" s="73" t="s">
        <v>856</v>
      </c>
      <c r="F37" s="492"/>
      <c r="G37" s="492"/>
      <c r="H37" s="492"/>
      <c r="I37" s="170"/>
    </row>
    <row r="38" spans="2:9" x14ac:dyDescent="0.35">
      <c r="B38" s="73"/>
      <c r="C38" s="56" t="s">
        <v>294</v>
      </c>
      <c r="D38" s="73" t="s">
        <v>856</v>
      </c>
    </row>
    <row r="39" spans="2:9" x14ac:dyDescent="0.35">
      <c r="B39" s="29">
        <v>5</v>
      </c>
      <c r="C39" s="46" t="s">
        <v>372</v>
      </c>
      <c r="D39" s="47"/>
    </row>
    <row r="40" spans="2:9" x14ac:dyDescent="0.35">
      <c r="B40" s="73"/>
      <c r="C40" s="55" t="s">
        <v>295</v>
      </c>
      <c r="D40" s="73" t="s">
        <v>856</v>
      </c>
    </row>
    <row r="41" spans="2:9" x14ac:dyDescent="0.35">
      <c r="B41" s="73"/>
      <c r="C41" s="55" t="s">
        <v>296</v>
      </c>
      <c r="D41" s="73" t="s">
        <v>856</v>
      </c>
    </row>
    <row r="42" spans="2:9" ht="29" x14ac:dyDescent="0.35">
      <c r="B42" s="73"/>
      <c r="C42" s="56" t="s">
        <v>297</v>
      </c>
      <c r="D42" s="73" t="s">
        <v>856</v>
      </c>
    </row>
    <row r="43" spans="2:9" x14ac:dyDescent="0.35">
      <c r="B43" s="73"/>
      <c r="C43" s="55" t="s">
        <v>298</v>
      </c>
      <c r="D43" s="73" t="s">
        <v>856</v>
      </c>
    </row>
    <row r="44" spans="2:9" x14ac:dyDescent="0.35">
      <c r="B44" s="73"/>
      <c r="C44" s="55" t="s">
        <v>299</v>
      </c>
      <c r="D44" s="73" t="s">
        <v>856</v>
      </c>
    </row>
    <row r="45" spans="2:9" ht="29" x14ac:dyDescent="0.35">
      <c r="B45" s="73"/>
      <c r="C45" s="56" t="s">
        <v>300</v>
      </c>
      <c r="D45" s="73" t="s">
        <v>856</v>
      </c>
    </row>
    <row r="46" spans="2:9" ht="43.5" x14ac:dyDescent="0.35">
      <c r="B46" s="73"/>
      <c r="C46" s="56" t="s">
        <v>301</v>
      </c>
      <c r="D46" s="61" t="s">
        <v>857</v>
      </c>
    </row>
    <row r="47" spans="2:9" x14ac:dyDescent="0.35">
      <c r="B47" s="73"/>
      <c r="C47" s="55" t="s">
        <v>302</v>
      </c>
      <c r="D47" s="73" t="s">
        <v>856</v>
      </c>
    </row>
    <row r="48" spans="2:9" x14ac:dyDescent="0.35">
      <c r="B48" s="73"/>
      <c r="C48" s="55" t="s">
        <v>303</v>
      </c>
      <c r="D48" s="73" t="s">
        <v>856</v>
      </c>
    </row>
    <row r="49" spans="2:4" x14ac:dyDescent="0.35">
      <c r="B49" s="73"/>
      <c r="C49" s="55" t="s">
        <v>304</v>
      </c>
      <c r="D49" s="73" t="s">
        <v>856</v>
      </c>
    </row>
    <row r="50" spans="2:4" x14ac:dyDescent="0.35">
      <c r="B50" s="73"/>
      <c r="C50" s="55" t="s">
        <v>305</v>
      </c>
      <c r="D50" s="73" t="s">
        <v>856</v>
      </c>
    </row>
    <row r="51" spans="2:4" x14ac:dyDescent="0.35">
      <c r="B51" s="29">
        <v>6</v>
      </c>
      <c r="C51" s="46" t="s">
        <v>306</v>
      </c>
      <c r="D51" s="47"/>
    </row>
    <row r="52" spans="2:4" ht="29" x14ac:dyDescent="0.35">
      <c r="B52" s="73"/>
      <c r="C52" s="56" t="s">
        <v>307</v>
      </c>
      <c r="D52" s="73" t="s">
        <v>856</v>
      </c>
    </row>
    <row r="53" spans="2:4" ht="58" x14ac:dyDescent="0.35">
      <c r="B53" s="73"/>
      <c r="C53" s="56" t="s">
        <v>308</v>
      </c>
      <c r="D53" s="73" t="s">
        <v>856</v>
      </c>
    </row>
    <row r="54" spans="2:4" ht="72.5" x14ac:dyDescent="0.35">
      <c r="B54" s="73"/>
      <c r="C54" s="56" t="s">
        <v>845</v>
      </c>
      <c r="D54" s="73" t="s">
        <v>856</v>
      </c>
    </row>
    <row r="55" spans="2:4" ht="58" x14ac:dyDescent="0.35">
      <c r="B55" s="73"/>
      <c r="C55" s="56" t="s">
        <v>309</v>
      </c>
      <c r="D55" s="73" t="s">
        <v>856</v>
      </c>
    </row>
    <row r="56" spans="2:4" x14ac:dyDescent="0.35">
      <c r="B56" s="73"/>
      <c r="C56" s="55" t="s">
        <v>310</v>
      </c>
      <c r="D56" s="73" t="s">
        <v>856</v>
      </c>
    </row>
    <row r="57" spans="2:4" x14ac:dyDescent="0.35">
      <c r="B57" s="73"/>
      <c r="C57" s="55" t="s">
        <v>311</v>
      </c>
      <c r="D57" s="73" t="s">
        <v>856</v>
      </c>
    </row>
    <row r="58" spans="2:4" x14ac:dyDescent="0.35">
      <c r="B58" s="73"/>
      <c r="C58" s="56" t="s">
        <v>312</v>
      </c>
      <c r="D58" s="73" t="s">
        <v>856</v>
      </c>
    </row>
    <row r="59" spans="2:4" ht="29" x14ac:dyDescent="0.35">
      <c r="B59" s="73"/>
      <c r="C59" s="56" t="s">
        <v>313</v>
      </c>
      <c r="D59" s="73" t="s">
        <v>856</v>
      </c>
    </row>
    <row r="60" spans="2:4" x14ac:dyDescent="0.35">
      <c r="B60" s="73"/>
      <c r="C60" s="55" t="s">
        <v>314</v>
      </c>
      <c r="D60" s="73" t="s">
        <v>856</v>
      </c>
    </row>
    <row r="61" spans="2:4" ht="43.5" x14ac:dyDescent="0.35">
      <c r="B61" s="73"/>
      <c r="C61" s="56" t="s">
        <v>315</v>
      </c>
      <c r="D61" s="73" t="s">
        <v>856</v>
      </c>
    </row>
    <row r="62" spans="2:4" ht="29" x14ac:dyDescent="0.35">
      <c r="B62" s="73"/>
      <c r="C62" s="56" t="s">
        <v>316</v>
      </c>
      <c r="D62" s="73"/>
    </row>
    <row r="63" spans="2:4" x14ac:dyDescent="0.35">
      <c r="B63" s="73"/>
      <c r="C63" s="55" t="s">
        <v>317</v>
      </c>
      <c r="D63" s="73"/>
    </row>
    <row r="64" spans="2:4" x14ac:dyDescent="0.35">
      <c r="B64" s="73"/>
      <c r="C64" s="64" t="s">
        <v>840</v>
      </c>
      <c r="D64" s="73" t="s">
        <v>856</v>
      </c>
    </row>
    <row r="65" spans="2:4" x14ac:dyDescent="0.35">
      <c r="B65" s="73"/>
      <c r="C65" s="64" t="s">
        <v>841</v>
      </c>
      <c r="D65" s="73" t="s">
        <v>856</v>
      </c>
    </row>
    <row r="66" spans="2:4" x14ac:dyDescent="0.35">
      <c r="B66" s="73"/>
      <c r="C66" s="64" t="s">
        <v>842</v>
      </c>
      <c r="D66" s="73" t="s">
        <v>856</v>
      </c>
    </row>
    <row r="67" spans="2:4" x14ac:dyDescent="0.35">
      <c r="B67" s="73"/>
      <c r="C67" s="64" t="s">
        <v>843</v>
      </c>
      <c r="D67" s="73" t="s">
        <v>858</v>
      </c>
    </row>
    <row r="68" spans="2:4" x14ac:dyDescent="0.35">
      <c r="B68" s="73"/>
      <c r="C68" s="55" t="s">
        <v>318</v>
      </c>
      <c r="D68" s="73" t="s">
        <v>858</v>
      </c>
    </row>
    <row r="69" spans="2:4" x14ac:dyDescent="0.35">
      <c r="B69" s="73"/>
      <c r="C69" s="55" t="s">
        <v>319</v>
      </c>
      <c r="D69" s="73" t="s">
        <v>858</v>
      </c>
    </row>
    <row r="70" spans="2:4" x14ac:dyDescent="0.35">
      <c r="B70" s="73"/>
      <c r="C70" s="55" t="s">
        <v>320</v>
      </c>
      <c r="D70" s="73" t="s">
        <v>262</v>
      </c>
    </row>
    <row r="71" spans="2:4" x14ac:dyDescent="0.35">
      <c r="B71" s="73"/>
      <c r="C71" s="55" t="s">
        <v>321</v>
      </c>
      <c r="D71" s="73" t="s">
        <v>262</v>
      </c>
    </row>
    <row r="72" spans="2:4" x14ac:dyDescent="0.35">
      <c r="B72" s="29" t="s">
        <v>846</v>
      </c>
      <c r="C72" s="46" t="s">
        <v>119</v>
      </c>
      <c r="D72" s="47"/>
    </row>
    <row r="73" spans="2:4" x14ac:dyDescent="0.35">
      <c r="B73" s="73"/>
      <c r="C73" s="55" t="s">
        <v>322</v>
      </c>
      <c r="D73" s="73" t="s">
        <v>152</v>
      </c>
    </row>
    <row r="74" spans="2:4" x14ac:dyDescent="0.35">
      <c r="B74" s="29">
        <v>8</v>
      </c>
      <c r="C74" s="46" t="s">
        <v>847</v>
      </c>
      <c r="D74" s="47"/>
    </row>
    <row r="75" spans="2:4" ht="29" x14ac:dyDescent="0.35">
      <c r="B75" s="73"/>
      <c r="C75" s="56" t="s">
        <v>323</v>
      </c>
      <c r="D75" s="73" t="s">
        <v>152</v>
      </c>
    </row>
    <row r="76" spans="2:4" ht="29" x14ac:dyDescent="0.35">
      <c r="B76" s="73"/>
      <c r="C76" s="56" t="s">
        <v>324</v>
      </c>
      <c r="D76" s="73" t="s">
        <v>152</v>
      </c>
    </row>
    <row r="77" spans="2:4" x14ac:dyDescent="0.35">
      <c r="B77" s="29">
        <v>9</v>
      </c>
      <c r="C77" s="46" t="s">
        <v>848</v>
      </c>
      <c r="D77" s="47"/>
    </row>
    <row r="78" spans="2:4" x14ac:dyDescent="0.35">
      <c r="B78" s="73"/>
      <c r="C78" s="55" t="s">
        <v>325</v>
      </c>
      <c r="D78" s="73" t="s">
        <v>152</v>
      </c>
    </row>
    <row r="79" spans="2:4" ht="29" x14ac:dyDescent="0.35">
      <c r="B79" s="73"/>
      <c r="C79" s="56" t="s">
        <v>326</v>
      </c>
      <c r="D79" s="73" t="s">
        <v>152</v>
      </c>
    </row>
    <row r="80" spans="2:4" x14ac:dyDescent="0.35">
      <c r="B80" s="29">
        <v>10</v>
      </c>
      <c r="C80" s="46" t="s">
        <v>849</v>
      </c>
      <c r="D80" s="47"/>
    </row>
    <row r="81" spans="2:4" x14ac:dyDescent="0.35">
      <c r="B81" s="73"/>
      <c r="C81" s="55" t="s">
        <v>327</v>
      </c>
      <c r="D81" s="73"/>
    </row>
    <row r="82" spans="2:4" x14ac:dyDescent="0.35">
      <c r="B82" s="73"/>
      <c r="C82" s="64" t="s">
        <v>328</v>
      </c>
      <c r="D82" s="73" t="s">
        <v>262</v>
      </c>
    </row>
    <row r="83" spans="2:4" x14ac:dyDescent="0.35">
      <c r="B83" s="73"/>
      <c r="C83" s="55" t="s">
        <v>329</v>
      </c>
      <c r="D83" s="73"/>
    </row>
    <row r="84" spans="2:4" x14ac:dyDescent="0.35">
      <c r="B84" s="73"/>
      <c r="C84" s="64" t="s">
        <v>330</v>
      </c>
      <c r="D84" s="73" t="s">
        <v>262</v>
      </c>
    </row>
    <row r="85" spans="2:4" x14ac:dyDescent="0.35">
      <c r="B85" s="29">
        <v>11</v>
      </c>
      <c r="C85" s="46" t="s">
        <v>850</v>
      </c>
      <c r="D85" s="47"/>
    </row>
    <row r="86" spans="2:4" x14ac:dyDescent="0.35">
      <c r="B86" s="73"/>
      <c r="C86" s="55" t="s">
        <v>331</v>
      </c>
      <c r="D86" s="73"/>
    </row>
    <row r="87" spans="2:4" ht="29" x14ac:dyDescent="0.35">
      <c r="B87" s="73"/>
      <c r="C87" s="56" t="s">
        <v>332</v>
      </c>
      <c r="D87" s="73" t="s">
        <v>856</v>
      </c>
    </row>
    <row r="88" spans="2:4" x14ac:dyDescent="0.35">
      <c r="B88" s="29">
        <v>12</v>
      </c>
      <c r="C88" s="46" t="s">
        <v>53</v>
      </c>
      <c r="D88" s="29"/>
    </row>
    <row r="89" spans="2:4" x14ac:dyDescent="0.35">
      <c r="B89" s="70">
        <v>12.1</v>
      </c>
      <c r="C89" s="58" t="s">
        <v>333</v>
      </c>
      <c r="D89" s="73"/>
    </row>
    <row r="90" spans="2:4" x14ac:dyDescent="0.35">
      <c r="B90" s="73"/>
      <c r="C90" s="65" t="s">
        <v>851</v>
      </c>
      <c r="D90" s="73" t="s">
        <v>859</v>
      </c>
    </row>
    <row r="91" spans="2:4" x14ac:dyDescent="0.35">
      <c r="B91" s="73"/>
      <c r="C91" s="65" t="s">
        <v>852</v>
      </c>
      <c r="D91" s="73" t="s">
        <v>859</v>
      </c>
    </row>
    <row r="92" spans="2:4" x14ac:dyDescent="0.35">
      <c r="B92" s="73"/>
      <c r="C92" s="65" t="s">
        <v>853</v>
      </c>
      <c r="D92" s="73" t="s">
        <v>860</v>
      </c>
    </row>
    <row r="93" spans="2:4" ht="15.5" x14ac:dyDescent="0.35">
      <c r="B93" s="71"/>
      <c r="C93" s="43"/>
      <c r="D93" s="33"/>
    </row>
    <row r="94" spans="2:4" x14ac:dyDescent="0.35">
      <c r="C94" s="32"/>
    </row>
    <row r="95" spans="2:4" ht="15" customHeight="1" x14ac:dyDescent="0.35">
      <c r="B95" s="446" t="s">
        <v>1101</v>
      </c>
      <c r="C95" s="446"/>
      <c r="D95" s="446"/>
    </row>
    <row r="96" spans="2:4" x14ac:dyDescent="0.35">
      <c r="B96" s="29" t="s">
        <v>788</v>
      </c>
      <c r="C96" s="29" t="s">
        <v>789</v>
      </c>
      <c r="D96" s="29" t="s">
        <v>802</v>
      </c>
    </row>
    <row r="97" spans="2:4" x14ac:dyDescent="0.35">
      <c r="B97" s="34"/>
      <c r="C97" s="59"/>
      <c r="D97" s="34"/>
    </row>
    <row r="98" spans="2:4" x14ac:dyDescent="0.35">
      <c r="B98" s="29">
        <v>1</v>
      </c>
      <c r="C98" s="46" t="s">
        <v>92</v>
      </c>
      <c r="D98" s="29"/>
    </row>
    <row r="99" spans="2:4" x14ac:dyDescent="0.35">
      <c r="B99" s="37"/>
      <c r="C99" s="60" t="s">
        <v>93</v>
      </c>
      <c r="D99" s="37" t="s">
        <v>805</v>
      </c>
    </row>
    <row r="100" spans="2:4" x14ac:dyDescent="0.35">
      <c r="B100" s="37"/>
      <c r="C100" s="60" t="s">
        <v>95</v>
      </c>
      <c r="D100" s="37" t="s">
        <v>861</v>
      </c>
    </row>
    <row r="101" spans="2:4" x14ac:dyDescent="0.35">
      <c r="B101" s="37"/>
      <c r="C101" s="60" t="s">
        <v>334</v>
      </c>
      <c r="D101" s="37" t="s">
        <v>862</v>
      </c>
    </row>
    <row r="102" spans="2:4" x14ac:dyDescent="0.35">
      <c r="B102" s="29">
        <v>2</v>
      </c>
      <c r="C102" s="46" t="s">
        <v>335</v>
      </c>
      <c r="D102" s="29"/>
    </row>
    <row r="103" spans="2:4" x14ac:dyDescent="0.35">
      <c r="B103" s="37"/>
      <c r="C103" s="60" t="s">
        <v>336</v>
      </c>
      <c r="D103" s="37"/>
    </row>
    <row r="104" spans="2:4" x14ac:dyDescent="0.35">
      <c r="B104" s="37"/>
      <c r="C104" s="66" t="s">
        <v>337</v>
      </c>
      <c r="D104" s="37" t="s">
        <v>863</v>
      </c>
    </row>
    <row r="105" spans="2:4" x14ac:dyDescent="0.35">
      <c r="B105" s="37"/>
      <c r="C105" s="66" t="s">
        <v>338</v>
      </c>
      <c r="D105" s="37" t="s">
        <v>864</v>
      </c>
    </row>
    <row r="106" spans="2:4" x14ac:dyDescent="0.35">
      <c r="B106" s="37"/>
      <c r="C106" s="66" t="s">
        <v>339</v>
      </c>
      <c r="D106" s="37" t="s">
        <v>865</v>
      </c>
    </row>
    <row r="107" spans="2:4" x14ac:dyDescent="0.35">
      <c r="B107" s="29">
        <v>3</v>
      </c>
      <c r="C107" s="46" t="s">
        <v>340</v>
      </c>
      <c r="D107" s="29"/>
    </row>
    <row r="108" spans="2:4" x14ac:dyDescent="0.35">
      <c r="B108" s="37"/>
      <c r="C108" s="66" t="s">
        <v>341</v>
      </c>
      <c r="D108" s="37" t="s">
        <v>866</v>
      </c>
    </row>
    <row r="109" spans="2:4" x14ac:dyDescent="0.35">
      <c r="B109" s="37"/>
      <c r="C109" s="66" t="s">
        <v>342</v>
      </c>
      <c r="D109" s="37" t="s">
        <v>867</v>
      </c>
    </row>
    <row r="110" spans="2:4" x14ac:dyDescent="0.35">
      <c r="B110" s="29">
        <v>4</v>
      </c>
      <c r="C110" s="46" t="s">
        <v>3</v>
      </c>
      <c r="D110" s="29"/>
    </row>
    <row r="111" spans="2:4" x14ac:dyDescent="0.35">
      <c r="B111" s="37"/>
      <c r="C111" s="66" t="s">
        <v>102</v>
      </c>
      <c r="D111" s="37" t="s">
        <v>805</v>
      </c>
    </row>
    <row r="112" spans="2:4" x14ac:dyDescent="0.35">
      <c r="B112" s="37"/>
      <c r="C112" s="66" t="s">
        <v>103</v>
      </c>
      <c r="D112" s="37" t="s">
        <v>868</v>
      </c>
    </row>
    <row r="113" spans="2:5" x14ac:dyDescent="0.35">
      <c r="B113" s="37"/>
      <c r="C113" s="66" t="s">
        <v>104</v>
      </c>
      <c r="D113" s="37" t="s">
        <v>869</v>
      </c>
    </row>
    <row r="114" spans="2:5" x14ac:dyDescent="0.35">
      <c r="B114" s="37"/>
      <c r="C114" s="66" t="s">
        <v>343</v>
      </c>
      <c r="D114" s="37" t="s">
        <v>870</v>
      </c>
    </row>
    <row r="115" spans="2:5" x14ac:dyDescent="0.35">
      <c r="B115" s="37"/>
      <c r="C115" s="66" t="s">
        <v>344</v>
      </c>
      <c r="D115" s="37" t="s">
        <v>871</v>
      </c>
    </row>
    <row r="116" spans="2:5" x14ac:dyDescent="0.35">
      <c r="B116" s="37"/>
      <c r="C116" s="66" t="s">
        <v>345</v>
      </c>
      <c r="D116" s="37" t="s">
        <v>872</v>
      </c>
    </row>
    <row r="117" spans="2:5" x14ac:dyDescent="0.35">
      <c r="B117" s="37"/>
      <c r="C117" s="66" t="s">
        <v>346</v>
      </c>
      <c r="D117" s="37" t="s">
        <v>873</v>
      </c>
    </row>
    <row r="118" spans="2:5" x14ac:dyDescent="0.35">
      <c r="B118" s="37"/>
      <c r="C118" s="66" t="s">
        <v>1134</v>
      </c>
      <c r="D118" s="37" t="s">
        <v>1130</v>
      </c>
    </row>
    <row r="119" spans="2:5" x14ac:dyDescent="0.35">
      <c r="B119" s="37"/>
      <c r="C119" s="66" t="s">
        <v>348</v>
      </c>
      <c r="D119" s="51" t="s">
        <v>1132</v>
      </c>
      <c r="E119" s="32" t="s">
        <v>874</v>
      </c>
    </row>
    <row r="120" spans="2:5" x14ac:dyDescent="0.35">
      <c r="B120" s="37"/>
      <c r="C120" s="66" t="s">
        <v>1133</v>
      </c>
      <c r="D120" s="51" t="s">
        <v>1132</v>
      </c>
      <c r="E120" s="32" t="s">
        <v>874</v>
      </c>
    </row>
    <row r="121" spans="2:5" x14ac:dyDescent="0.35">
      <c r="B121" s="29">
        <v>5</v>
      </c>
      <c r="C121" s="46" t="s">
        <v>349</v>
      </c>
      <c r="D121" s="29"/>
    </row>
    <row r="122" spans="2:5" x14ac:dyDescent="0.35">
      <c r="B122" s="37"/>
      <c r="C122" s="66" t="s">
        <v>350</v>
      </c>
      <c r="D122" s="37" t="s">
        <v>875</v>
      </c>
    </row>
    <row r="123" spans="2:5" x14ac:dyDescent="0.35">
      <c r="B123" s="37"/>
      <c r="C123" s="66" t="s">
        <v>351</v>
      </c>
      <c r="D123" s="74">
        <v>0.87</v>
      </c>
    </row>
    <row r="124" spans="2:5" x14ac:dyDescent="0.35">
      <c r="B124" s="37"/>
      <c r="C124" s="66" t="s">
        <v>352</v>
      </c>
      <c r="D124" s="37" t="s">
        <v>876</v>
      </c>
    </row>
    <row r="125" spans="2:5" x14ac:dyDescent="0.35">
      <c r="B125" s="37"/>
      <c r="C125" s="60" t="s">
        <v>353</v>
      </c>
      <c r="D125" s="37" t="s">
        <v>877</v>
      </c>
    </row>
    <row r="126" spans="2:5" x14ac:dyDescent="0.35">
      <c r="B126" s="34"/>
      <c r="C126" s="66" t="s">
        <v>354</v>
      </c>
      <c r="D126" s="37" t="s">
        <v>878</v>
      </c>
    </row>
    <row r="127" spans="2:5" x14ac:dyDescent="0.35">
      <c r="B127" s="37"/>
      <c r="C127" s="66" t="s">
        <v>355</v>
      </c>
      <c r="D127" s="37" t="s">
        <v>879</v>
      </c>
    </row>
    <row r="128" spans="2:5" x14ac:dyDescent="0.35">
      <c r="B128" s="37"/>
      <c r="C128" s="66" t="s">
        <v>356</v>
      </c>
      <c r="D128" s="37" t="s">
        <v>876</v>
      </c>
    </row>
    <row r="129" spans="2:4" x14ac:dyDescent="0.35">
      <c r="B129" s="37"/>
      <c r="C129" s="66" t="s">
        <v>357</v>
      </c>
      <c r="D129" s="37" t="s">
        <v>880</v>
      </c>
    </row>
    <row r="130" spans="2:4" x14ac:dyDescent="0.35">
      <c r="B130" s="37"/>
      <c r="C130" s="66" t="s">
        <v>358</v>
      </c>
      <c r="D130" s="37">
        <v>1</v>
      </c>
    </row>
    <row r="131" spans="2:4" x14ac:dyDescent="0.35">
      <c r="B131" s="37"/>
      <c r="C131" s="66" t="s">
        <v>359</v>
      </c>
      <c r="D131" s="37" t="s">
        <v>879</v>
      </c>
    </row>
    <row r="132" spans="2:4" x14ac:dyDescent="0.35">
      <c r="B132" s="37"/>
      <c r="C132" s="66" t="s">
        <v>360</v>
      </c>
      <c r="D132" s="37" t="s">
        <v>881</v>
      </c>
    </row>
    <row r="133" spans="2:4" x14ac:dyDescent="0.35">
      <c r="B133" s="37"/>
      <c r="C133" s="66" t="s">
        <v>361</v>
      </c>
      <c r="D133" s="37" t="s">
        <v>1102</v>
      </c>
    </row>
    <row r="134" spans="2:4" x14ac:dyDescent="0.35">
      <c r="B134" s="37"/>
      <c r="C134" s="66" t="s">
        <v>362</v>
      </c>
      <c r="D134" s="37" t="s">
        <v>882</v>
      </c>
    </row>
    <row r="135" spans="2:4" x14ac:dyDescent="0.35">
      <c r="B135" s="37"/>
      <c r="C135" s="66" t="s">
        <v>363</v>
      </c>
      <c r="D135" s="37" t="s">
        <v>883</v>
      </c>
    </row>
    <row r="136" spans="2:4" x14ac:dyDescent="0.35">
      <c r="B136" s="29">
        <v>6</v>
      </c>
      <c r="C136" s="46" t="s">
        <v>364</v>
      </c>
      <c r="D136" s="29"/>
    </row>
    <row r="137" spans="2:4" x14ac:dyDescent="0.35">
      <c r="B137" s="37"/>
      <c r="C137" s="66" t="s">
        <v>365</v>
      </c>
      <c r="D137" s="118" t="s">
        <v>1112</v>
      </c>
    </row>
    <row r="138" spans="2:4" x14ac:dyDescent="0.35">
      <c r="B138" s="37"/>
      <c r="C138" s="66" t="s">
        <v>366</v>
      </c>
      <c r="D138" s="37" t="s">
        <v>160</v>
      </c>
    </row>
    <row r="139" spans="2:4" x14ac:dyDescent="0.35">
      <c r="B139" s="37"/>
      <c r="C139" s="66" t="s">
        <v>367</v>
      </c>
      <c r="D139" s="37" t="s">
        <v>160</v>
      </c>
    </row>
    <row r="140" spans="2:4" x14ac:dyDescent="0.35">
      <c r="B140" s="37"/>
      <c r="C140" s="66" t="s">
        <v>368</v>
      </c>
      <c r="D140" s="37" t="s">
        <v>160</v>
      </c>
    </row>
    <row r="141" spans="2:4" x14ac:dyDescent="0.35">
      <c r="B141" s="34"/>
      <c r="C141" s="66" t="s">
        <v>369</v>
      </c>
      <c r="D141" s="37">
        <v>4</v>
      </c>
    </row>
    <row r="142" spans="2:4" x14ac:dyDescent="0.35">
      <c r="B142" s="37"/>
      <c r="C142" s="66" t="s">
        <v>370</v>
      </c>
      <c r="D142" s="37" t="s">
        <v>884</v>
      </c>
    </row>
    <row r="143" spans="2:4" x14ac:dyDescent="0.35">
      <c r="B143" s="37"/>
      <c r="C143" s="66" t="s">
        <v>371</v>
      </c>
      <c r="D143" s="37" t="s">
        <v>885</v>
      </c>
    </row>
    <row r="144" spans="2:4" x14ac:dyDescent="0.35">
      <c r="B144" s="29">
        <v>7</v>
      </c>
      <c r="C144" s="46" t="s">
        <v>372</v>
      </c>
      <c r="D144" s="29"/>
    </row>
    <row r="145" spans="2:4" x14ac:dyDescent="0.35">
      <c r="B145" s="37"/>
      <c r="C145" s="66" t="s">
        <v>373</v>
      </c>
      <c r="D145" s="37" t="s">
        <v>886</v>
      </c>
    </row>
    <row r="146" spans="2:4" x14ac:dyDescent="0.35">
      <c r="B146" s="37"/>
      <c r="C146" s="66" t="s">
        <v>374</v>
      </c>
      <c r="D146" s="37" t="s">
        <v>887</v>
      </c>
    </row>
    <row r="147" spans="2:4" x14ac:dyDescent="0.35">
      <c r="B147" s="37"/>
      <c r="C147" s="66" t="s">
        <v>375</v>
      </c>
      <c r="D147" s="37" t="s">
        <v>888</v>
      </c>
    </row>
    <row r="148" spans="2:4" x14ac:dyDescent="0.35">
      <c r="B148" s="37"/>
      <c r="C148" s="66" t="s">
        <v>376</v>
      </c>
      <c r="D148" s="118" t="s">
        <v>1113</v>
      </c>
    </row>
    <row r="149" spans="2:4" x14ac:dyDescent="0.35">
      <c r="B149" s="37"/>
      <c r="C149" s="66" t="s">
        <v>377</v>
      </c>
      <c r="D149" s="37" t="s">
        <v>889</v>
      </c>
    </row>
    <row r="150" spans="2:4" x14ac:dyDescent="0.35">
      <c r="B150" s="37"/>
      <c r="C150" s="66" t="s">
        <v>378</v>
      </c>
      <c r="D150" s="37" t="s">
        <v>889</v>
      </c>
    </row>
    <row r="151" spans="2:4" x14ac:dyDescent="0.35">
      <c r="B151" s="37"/>
      <c r="C151" s="66" t="s">
        <v>379</v>
      </c>
      <c r="D151" s="37" t="s">
        <v>890</v>
      </c>
    </row>
    <row r="152" spans="2:4" x14ac:dyDescent="0.35">
      <c r="B152" s="37"/>
      <c r="C152" s="66" t="s">
        <v>380</v>
      </c>
      <c r="D152" s="37" t="s">
        <v>160</v>
      </c>
    </row>
    <row r="153" spans="2:4" x14ac:dyDescent="0.35">
      <c r="B153" s="37"/>
      <c r="C153" s="66" t="s">
        <v>381</v>
      </c>
      <c r="D153" s="37" t="s">
        <v>891</v>
      </c>
    </row>
    <row r="154" spans="2:4" x14ac:dyDescent="0.35">
      <c r="B154" s="37"/>
      <c r="C154" s="66" t="s">
        <v>382</v>
      </c>
      <c r="D154" s="37" t="s">
        <v>892</v>
      </c>
    </row>
    <row r="155" spans="2:4" x14ac:dyDescent="0.35">
      <c r="B155" s="37"/>
      <c r="C155" s="66" t="s">
        <v>383</v>
      </c>
      <c r="D155" s="37" t="s">
        <v>893</v>
      </c>
    </row>
    <row r="156" spans="2:4" x14ac:dyDescent="0.35">
      <c r="B156" s="29">
        <v>8</v>
      </c>
      <c r="C156" s="46" t="s">
        <v>306</v>
      </c>
      <c r="D156" s="29"/>
    </row>
    <row r="157" spans="2:4" x14ac:dyDescent="0.35">
      <c r="B157" s="37"/>
      <c r="C157" s="66" t="s">
        <v>384</v>
      </c>
      <c r="D157" s="37" t="s">
        <v>894</v>
      </c>
    </row>
    <row r="158" spans="2:4" x14ac:dyDescent="0.35">
      <c r="B158" s="37"/>
      <c r="C158" s="66" t="s">
        <v>385</v>
      </c>
      <c r="D158" s="37" t="s">
        <v>895</v>
      </c>
    </row>
    <row r="159" spans="2:4" x14ac:dyDescent="0.35">
      <c r="B159" s="37"/>
      <c r="C159" s="66" t="s">
        <v>386</v>
      </c>
      <c r="D159" s="37" t="s">
        <v>805</v>
      </c>
    </row>
    <row r="160" spans="2:4" x14ac:dyDescent="0.35">
      <c r="B160" s="37"/>
      <c r="C160" s="66" t="s">
        <v>387</v>
      </c>
      <c r="D160" s="37" t="s">
        <v>805</v>
      </c>
    </row>
    <row r="161" spans="2:4" x14ac:dyDescent="0.35">
      <c r="B161" s="37"/>
      <c r="C161" s="66" t="s">
        <v>388</v>
      </c>
      <c r="D161" s="37" t="s">
        <v>896</v>
      </c>
    </row>
    <row r="162" spans="2:4" x14ac:dyDescent="0.35">
      <c r="B162" s="37"/>
      <c r="C162" s="66" t="s">
        <v>389</v>
      </c>
      <c r="D162" s="37" t="s">
        <v>897</v>
      </c>
    </row>
    <row r="163" spans="2:4" x14ac:dyDescent="0.35">
      <c r="B163" s="37"/>
      <c r="C163" s="66" t="s">
        <v>390</v>
      </c>
      <c r="D163" s="37" t="s">
        <v>898</v>
      </c>
    </row>
    <row r="164" spans="2:4" x14ac:dyDescent="0.35">
      <c r="B164" s="37"/>
      <c r="C164" s="66" t="s">
        <v>391</v>
      </c>
      <c r="D164" s="74">
        <v>0.75</v>
      </c>
    </row>
    <row r="165" spans="2:4" x14ac:dyDescent="0.35">
      <c r="B165" s="37"/>
      <c r="C165" s="66" t="s">
        <v>392</v>
      </c>
      <c r="D165" s="37" t="s">
        <v>899</v>
      </c>
    </row>
    <row r="166" spans="2:4" x14ac:dyDescent="0.35">
      <c r="B166" s="37"/>
      <c r="C166" s="66" t="s">
        <v>393</v>
      </c>
      <c r="D166" s="37" t="s">
        <v>900</v>
      </c>
    </row>
    <row r="167" spans="2:4" x14ac:dyDescent="0.35">
      <c r="B167" s="37"/>
      <c r="C167" s="66" t="s">
        <v>394</v>
      </c>
      <c r="D167" s="37" t="s">
        <v>901</v>
      </c>
    </row>
    <row r="168" spans="2:4" x14ac:dyDescent="0.35">
      <c r="B168" s="37"/>
      <c r="C168" s="66" t="s">
        <v>395</v>
      </c>
      <c r="D168" s="37" t="s">
        <v>902</v>
      </c>
    </row>
    <row r="169" spans="2:4" x14ac:dyDescent="0.35">
      <c r="B169" s="37"/>
      <c r="C169" s="66" t="s">
        <v>396</v>
      </c>
      <c r="D169" s="37" t="s">
        <v>903</v>
      </c>
    </row>
    <row r="170" spans="2:4" x14ac:dyDescent="0.35">
      <c r="B170" s="37"/>
      <c r="C170" s="66" t="s">
        <v>397</v>
      </c>
      <c r="D170" s="37" t="s">
        <v>904</v>
      </c>
    </row>
    <row r="171" spans="2:4" x14ac:dyDescent="0.35">
      <c r="B171" s="37"/>
      <c r="C171" s="66" t="s">
        <v>398</v>
      </c>
      <c r="D171" s="37" t="s">
        <v>905</v>
      </c>
    </row>
    <row r="172" spans="2:4" x14ac:dyDescent="0.35">
      <c r="B172" s="29">
        <v>9</v>
      </c>
      <c r="C172" s="46" t="s">
        <v>119</v>
      </c>
      <c r="D172" s="29"/>
    </row>
    <row r="173" spans="2:4" x14ac:dyDescent="0.35">
      <c r="B173" s="37"/>
      <c r="C173" s="60" t="s">
        <v>399</v>
      </c>
      <c r="D173" s="37" t="s">
        <v>805</v>
      </c>
    </row>
    <row r="174" spans="2:4" x14ac:dyDescent="0.35">
      <c r="B174" s="37"/>
      <c r="C174" s="60" t="s">
        <v>400</v>
      </c>
      <c r="D174" s="37" t="s">
        <v>160</v>
      </c>
    </row>
    <row r="175" spans="2:4" x14ac:dyDescent="0.35">
      <c r="B175" s="37"/>
      <c r="C175" s="60" t="s">
        <v>401</v>
      </c>
      <c r="D175" s="37" t="s">
        <v>160</v>
      </c>
    </row>
    <row r="176" spans="2:4" x14ac:dyDescent="0.35">
      <c r="B176" s="37"/>
      <c r="C176" s="60" t="s">
        <v>402</v>
      </c>
      <c r="D176" s="37" t="s">
        <v>160</v>
      </c>
    </row>
    <row r="177" spans="2:4" x14ac:dyDescent="0.35">
      <c r="B177" s="37"/>
      <c r="C177" s="60"/>
      <c r="D177" s="37"/>
    </row>
    <row r="178" spans="2:4" x14ac:dyDescent="0.35">
      <c r="B178" s="29">
        <v>10</v>
      </c>
      <c r="C178" s="46" t="s">
        <v>854</v>
      </c>
      <c r="D178" s="29"/>
    </row>
    <row r="179" spans="2:4" ht="29" x14ac:dyDescent="0.35">
      <c r="B179" s="73"/>
      <c r="C179" s="56" t="s">
        <v>403</v>
      </c>
      <c r="D179" s="143" t="s">
        <v>1114</v>
      </c>
    </row>
    <row r="180" spans="2:4" x14ac:dyDescent="0.35">
      <c r="B180" s="73"/>
      <c r="C180" s="56" t="s">
        <v>404</v>
      </c>
      <c r="D180" s="143" t="s">
        <v>1115</v>
      </c>
    </row>
    <row r="181" spans="2:4" x14ac:dyDescent="0.35">
      <c r="B181" s="73"/>
      <c r="C181" s="56" t="s">
        <v>405</v>
      </c>
      <c r="D181" s="61" t="s">
        <v>906</v>
      </c>
    </row>
    <row r="182" spans="2:4" x14ac:dyDescent="0.35">
      <c r="B182" s="29">
        <v>11</v>
      </c>
      <c r="C182" s="46" t="s">
        <v>412</v>
      </c>
      <c r="D182" s="29"/>
    </row>
    <row r="183" spans="2:4" x14ac:dyDescent="0.35">
      <c r="B183" s="73"/>
      <c r="C183" s="62" t="s">
        <v>406</v>
      </c>
      <c r="D183" s="73" t="s">
        <v>907</v>
      </c>
    </row>
    <row r="184" spans="2:4" x14ac:dyDescent="0.35">
      <c r="B184" s="73"/>
      <c r="C184" s="62" t="s">
        <v>407</v>
      </c>
      <c r="D184" s="73" t="s">
        <v>160</v>
      </c>
    </row>
    <row r="185" spans="2:4" x14ac:dyDescent="0.35">
      <c r="B185" s="29">
        <v>12</v>
      </c>
      <c r="C185" s="67" t="s">
        <v>849</v>
      </c>
      <c r="D185" s="29"/>
    </row>
    <row r="186" spans="2:4" x14ac:dyDescent="0.35">
      <c r="B186" s="73"/>
      <c r="C186" s="63" t="s">
        <v>408</v>
      </c>
      <c r="D186" s="61"/>
    </row>
    <row r="187" spans="2:4" x14ac:dyDescent="0.35">
      <c r="B187" s="73"/>
      <c r="C187" s="68" t="s">
        <v>409</v>
      </c>
      <c r="D187" s="61" t="s">
        <v>908</v>
      </c>
    </row>
    <row r="188" spans="2:4" x14ac:dyDescent="0.35">
      <c r="B188" s="73"/>
      <c r="C188" s="68" t="s">
        <v>410</v>
      </c>
      <c r="D188" s="61" t="s">
        <v>909</v>
      </c>
    </row>
    <row r="189" spans="2:4" x14ac:dyDescent="0.35">
      <c r="B189" s="73"/>
      <c r="C189" s="63" t="s">
        <v>411</v>
      </c>
      <c r="D189" s="61"/>
    </row>
    <row r="190" spans="2:4" x14ac:dyDescent="0.35">
      <c r="B190" s="73"/>
      <c r="C190" s="68" t="s">
        <v>409</v>
      </c>
      <c r="D190" s="61" t="s">
        <v>908</v>
      </c>
    </row>
    <row r="191" spans="2:4" x14ac:dyDescent="0.35">
      <c r="B191" s="73"/>
      <c r="C191" s="68" t="s">
        <v>410</v>
      </c>
      <c r="D191" s="61" t="s">
        <v>909</v>
      </c>
    </row>
    <row r="192" spans="2:4" x14ac:dyDescent="0.35">
      <c r="B192" s="29">
        <v>13</v>
      </c>
      <c r="C192" s="69" t="s">
        <v>850</v>
      </c>
      <c r="D192" s="29"/>
    </row>
    <row r="193" spans="2:4" ht="58" x14ac:dyDescent="0.35">
      <c r="B193" s="73"/>
      <c r="C193" s="54" t="s">
        <v>413</v>
      </c>
      <c r="D193" s="61" t="s">
        <v>910</v>
      </c>
    </row>
  </sheetData>
  <mergeCells count="39">
    <mergeCell ref="F35:H35"/>
    <mergeCell ref="F36:H36"/>
    <mergeCell ref="F37:H37"/>
    <mergeCell ref="F29:H29"/>
    <mergeCell ref="F30:H30"/>
    <mergeCell ref="F31:H31"/>
    <mergeCell ref="F32:H32"/>
    <mergeCell ref="F33:H33"/>
    <mergeCell ref="F25:H25"/>
    <mergeCell ref="F26:H26"/>
    <mergeCell ref="F27:H27"/>
    <mergeCell ref="F28:H28"/>
    <mergeCell ref="F34:H34"/>
    <mergeCell ref="F19:H19"/>
    <mergeCell ref="F21:H21"/>
    <mergeCell ref="F22:H22"/>
    <mergeCell ref="F23:H23"/>
    <mergeCell ref="F24:H24"/>
    <mergeCell ref="F13:H13"/>
    <mergeCell ref="F9:H9"/>
    <mergeCell ref="F16:I16"/>
    <mergeCell ref="F10:H10"/>
    <mergeCell ref="F18:H18"/>
    <mergeCell ref="F2:J2"/>
    <mergeCell ref="F3:H3"/>
    <mergeCell ref="J8:J9"/>
    <mergeCell ref="B2:D2"/>
    <mergeCell ref="B95:D95"/>
    <mergeCell ref="F4:H4"/>
    <mergeCell ref="F5:H5"/>
    <mergeCell ref="F17:H17"/>
    <mergeCell ref="F8:H8"/>
    <mergeCell ref="F6:H6"/>
    <mergeCell ref="F7:H7"/>
    <mergeCell ref="F14:H14"/>
    <mergeCell ref="F15:H15"/>
    <mergeCell ref="F11:H11"/>
    <mergeCell ref="F12:H12"/>
    <mergeCell ref="F20:H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R882"/>
  <sheetViews>
    <sheetView topLeftCell="E1" zoomScale="80" zoomScaleNormal="80" workbookViewId="0">
      <selection activeCell="K4" sqref="K4"/>
    </sheetView>
  </sheetViews>
  <sheetFormatPr defaultColWidth="9.1796875" defaultRowHeight="14.5" x14ac:dyDescent="0.35"/>
  <cols>
    <col min="1" max="1" width="5.81640625" style="32" customWidth="1"/>
    <col min="2" max="2" width="9.1796875" style="28"/>
    <col min="3" max="3" width="67.54296875" style="253" customWidth="1"/>
    <col min="4" max="4" width="31.453125" style="28" customWidth="1"/>
    <col min="5" max="5" width="9.1796875" style="32" customWidth="1"/>
    <col min="6" max="6" width="13.54296875" style="32" customWidth="1"/>
    <col min="7" max="7" width="14.54296875" style="32" customWidth="1"/>
    <col min="8" max="8" width="15.453125" style="32" customWidth="1"/>
    <col min="9" max="9" width="41.453125" style="32" customWidth="1"/>
    <col min="10" max="10" width="15.453125" style="32" customWidth="1"/>
    <col min="11" max="11" width="11.54296875" style="32" bestFit="1" customWidth="1"/>
    <col min="12" max="44" width="9.1796875" style="32"/>
    <col min="45" max="16384" width="9.1796875" style="28"/>
  </cols>
  <sheetData>
    <row r="1" spans="2:11" s="32" customFormat="1" ht="23.5" x14ac:dyDescent="0.55000000000000004">
      <c r="C1" s="234"/>
    </row>
    <row r="2" spans="2:11" x14ac:dyDescent="0.35">
      <c r="B2" s="446" t="s">
        <v>1306</v>
      </c>
      <c r="C2" s="446"/>
      <c r="D2" s="446"/>
      <c r="F2" s="474" t="s">
        <v>1309</v>
      </c>
      <c r="G2" s="475"/>
      <c r="H2" s="475"/>
      <c r="I2" s="475"/>
      <c r="J2" s="476"/>
    </row>
    <row r="3" spans="2:11" ht="30.75" customHeight="1" x14ac:dyDescent="0.35">
      <c r="B3" s="211" t="s">
        <v>788</v>
      </c>
      <c r="C3" s="211" t="s">
        <v>789</v>
      </c>
      <c r="D3" s="211" t="s">
        <v>790</v>
      </c>
      <c r="F3" s="474" t="s">
        <v>789</v>
      </c>
      <c r="G3" s="475"/>
      <c r="H3" s="476"/>
      <c r="I3" s="110" t="s">
        <v>1072</v>
      </c>
      <c r="J3" s="218" t="s">
        <v>1087</v>
      </c>
    </row>
    <row r="4" spans="2:11" x14ac:dyDescent="0.35">
      <c r="B4" s="73"/>
      <c r="C4" s="55"/>
      <c r="D4" s="73"/>
      <c r="F4" s="477" t="s">
        <v>1073</v>
      </c>
      <c r="G4" s="478"/>
      <c r="H4" s="479"/>
      <c r="I4" s="109">
        <v>72349</v>
      </c>
      <c r="J4" s="54"/>
      <c r="K4" s="417">
        <f>(I4*25%)+I4</f>
        <v>90436.25</v>
      </c>
    </row>
    <row r="5" spans="2:11" x14ac:dyDescent="0.35">
      <c r="B5" s="211">
        <v>1</v>
      </c>
      <c r="C5" s="46" t="s">
        <v>855</v>
      </c>
      <c r="D5" s="47"/>
      <c r="F5" s="477" t="s">
        <v>1077</v>
      </c>
      <c r="G5" s="478"/>
      <c r="H5" s="479"/>
      <c r="I5" s="109">
        <v>56251.1</v>
      </c>
      <c r="J5" s="54"/>
      <c r="K5" s="417">
        <f t="shared" ref="K5:K13" si="0">(I5*25%)+I5</f>
        <v>70313.875</v>
      </c>
    </row>
    <row r="6" spans="2:11" s="32" customFormat="1" x14ac:dyDescent="0.35">
      <c r="B6" s="54"/>
      <c r="C6" s="235" t="s">
        <v>1307</v>
      </c>
      <c r="D6" s="243" t="s">
        <v>152</v>
      </c>
      <c r="F6" s="477" t="s">
        <v>1078</v>
      </c>
      <c r="G6" s="478"/>
      <c r="H6" s="479"/>
      <c r="I6" s="109">
        <v>13915</v>
      </c>
      <c r="J6" s="54"/>
      <c r="K6" s="417">
        <f t="shared" si="0"/>
        <v>17393.75</v>
      </c>
    </row>
    <row r="7" spans="2:11" s="32" customFormat="1" ht="29" x14ac:dyDescent="0.35">
      <c r="B7" s="54"/>
      <c r="C7" s="235" t="s">
        <v>1308</v>
      </c>
      <c r="D7" s="243" t="s">
        <v>152</v>
      </c>
      <c r="F7" s="477" t="s">
        <v>1079</v>
      </c>
      <c r="G7" s="478"/>
      <c r="H7" s="479"/>
      <c r="I7" s="109">
        <v>138026.71</v>
      </c>
      <c r="J7" s="54"/>
      <c r="K7" s="417">
        <f t="shared" si="0"/>
        <v>172533.38749999998</v>
      </c>
    </row>
    <row r="8" spans="2:11" s="32" customFormat="1" ht="16.5" x14ac:dyDescent="0.35">
      <c r="B8" s="211">
        <v>2</v>
      </c>
      <c r="C8" s="46" t="s">
        <v>3</v>
      </c>
      <c r="D8" s="47"/>
      <c r="F8" s="477" t="s">
        <v>1412</v>
      </c>
      <c r="G8" s="478"/>
      <c r="H8" s="479"/>
      <c r="I8" s="109">
        <v>202400</v>
      </c>
      <c r="J8" s="294"/>
      <c r="K8" s="417">
        <f t="shared" si="0"/>
        <v>253000</v>
      </c>
    </row>
    <row r="9" spans="2:11" s="32" customFormat="1" ht="16.5" x14ac:dyDescent="0.35">
      <c r="B9" s="54"/>
      <c r="C9" s="235" t="s">
        <v>270</v>
      </c>
      <c r="D9" s="243" t="s">
        <v>152</v>
      </c>
      <c r="F9" s="477" t="s">
        <v>1413</v>
      </c>
      <c r="G9" s="478"/>
      <c r="H9" s="479"/>
      <c r="I9" s="109">
        <v>208725</v>
      </c>
      <c r="J9" s="235"/>
      <c r="K9" s="417">
        <f t="shared" si="0"/>
        <v>260906.25</v>
      </c>
    </row>
    <row r="10" spans="2:11" s="32" customFormat="1" ht="33" customHeight="1" x14ac:dyDescent="0.35">
      <c r="B10" s="54"/>
      <c r="C10" s="235" t="s">
        <v>456</v>
      </c>
      <c r="D10" s="243" t="s">
        <v>152</v>
      </c>
      <c r="F10" s="477" t="s">
        <v>1414</v>
      </c>
      <c r="G10" s="478"/>
      <c r="H10" s="479"/>
      <c r="I10" s="109">
        <v>200200</v>
      </c>
      <c r="J10" s="54"/>
      <c r="K10" s="417">
        <f t="shared" si="0"/>
        <v>250250</v>
      </c>
    </row>
    <row r="11" spans="2:11" s="32" customFormat="1" ht="29" x14ac:dyDescent="0.35">
      <c r="B11" s="54"/>
      <c r="C11" s="235" t="s">
        <v>732</v>
      </c>
      <c r="D11" s="243" t="s">
        <v>152</v>
      </c>
      <c r="F11" s="477" t="s">
        <v>1080</v>
      </c>
      <c r="G11" s="478"/>
      <c r="H11" s="479"/>
      <c r="I11" s="109">
        <v>145000</v>
      </c>
      <c r="J11" s="54"/>
      <c r="K11" s="417">
        <f t="shared" si="0"/>
        <v>181250</v>
      </c>
    </row>
    <row r="12" spans="2:11" s="32" customFormat="1" ht="29" x14ac:dyDescent="0.35">
      <c r="B12" s="54"/>
      <c r="C12" s="235" t="s">
        <v>272</v>
      </c>
      <c r="D12" s="243" t="s">
        <v>152</v>
      </c>
      <c r="F12" s="480" t="s">
        <v>1081</v>
      </c>
      <c r="G12" s="480"/>
      <c r="H12" s="480"/>
      <c r="I12" s="109">
        <v>8800</v>
      </c>
      <c r="J12" s="54"/>
      <c r="K12" s="417">
        <f t="shared" si="0"/>
        <v>11000</v>
      </c>
    </row>
    <row r="13" spans="2:11" s="32" customFormat="1" x14ac:dyDescent="0.35">
      <c r="B13" s="54"/>
      <c r="C13" s="235" t="s">
        <v>844</v>
      </c>
      <c r="D13" s="243" t="s">
        <v>152</v>
      </c>
      <c r="F13" s="480" t="s">
        <v>1083</v>
      </c>
      <c r="G13" s="480"/>
      <c r="H13" s="480"/>
      <c r="I13" s="109">
        <v>23448</v>
      </c>
      <c r="J13" s="54"/>
      <c r="K13" s="417">
        <f t="shared" si="0"/>
        <v>29310</v>
      </c>
    </row>
    <row r="14" spans="2:11" s="32" customFormat="1" x14ac:dyDescent="0.35">
      <c r="B14" s="211">
        <v>3</v>
      </c>
      <c r="C14" s="46" t="s">
        <v>349</v>
      </c>
      <c r="D14" s="47"/>
    </row>
    <row r="15" spans="2:11" s="32" customFormat="1" ht="29" x14ac:dyDescent="0.35">
      <c r="B15" s="54"/>
      <c r="C15" s="235" t="s">
        <v>273</v>
      </c>
      <c r="D15" s="243" t="s">
        <v>152</v>
      </c>
    </row>
    <row r="16" spans="2:11" s="32" customFormat="1" x14ac:dyDescent="0.35">
      <c r="B16" s="54"/>
      <c r="C16" s="235" t="s">
        <v>274</v>
      </c>
      <c r="D16" s="243" t="s">
        <v>152</v>
      </c>
      <c r="F16" s="481" t="s">
        <v>1310</v>
      </c>
      <c r="G16" s="481"/>
      <c r="H16" s="481"/>
      <c r="I16" s="481"/>
    </row>
    <row r="17" spans="2:9" s="32" customFormat="1" ht="43.5" x14ac:dyDescent="0.35">
      <c r="B17" s="54"/>
      <c r="C17" s="235" t="s">
        <v>275</v>
      </c>
      <c r="D17" s="243" t="s">
        <v>152</v>
      </c>
      <c r="F17" s="466" t="s">
        <v>1202</v>
      </c>
      <c r="G17" s="467"/>
      <c r="H17" s="468"/>
      <c r="I17" s="167" t="s">
        <v>1203</v>
      </c>
    </row>
    <row r="18" spans="2:9" s="32" customFormat="1" ht="29" x14ac:dyDescent="0.35">
      <c r="B18" s="54"/>
      <c r="C18" s="235" t="s">
        <v>276</v>
      </c>
      <c r="D18" s="243" t="s">
        <v>152</v>
      </c>
      <c r="F18" s="454" t="s">
        <v>1415</v>
      </c>
      <c r="G18" s="455"/>
      <c r="H18" s="456"/>
      <c r="I18" s="161" t="s">
        <v>1416</v>
      </c>
    </row>
    <row r="19" spans="2:9" s="32" customFormat="1" ht="48" customHeight="1" x14ac:dyDescent="0.35">
      <c r="B19" s="54"/>
      <c r="C19" s="235" t="s">
        <v>839</v>
      </c>
      <c r="D19" s="243" t="s">
        <v>152</v>
      </c>
      <c r="F19" s="482" t="s">
        <v>1713</v>
      </c>
      <c r="G19" s="455"/>
      <c r="H19" s="456"/>
      <c r="I19" s="161" t="s">
        <v>1714</v>
      </c>
    </row>
    <row r="20" spans="2:9" s="32" customFormat="1" ht="72.5" x14ac:dyDescent="0.35">
      <c r="B20" s="255"/>
      <c r="C20" s="256" t="s">
        <v>277</v>
      </c>
      <c r="D20" s="257" t="s">
        <v>152</v>
      </c>
      <c r="E20" s="254"/>
      <c r="F20" s="454" t="s">
        <v>1245</v>
      </c>
      <c r="G20" s="455"/>
      <c r="H20" s="456"/>
      <c r="I20" s="161" t="s">
        <v>1246</v>
      </c>
    </row>
    <row r="21" spans="2:9" s="32" customFormat="1" ht="29" x14ac:dyDescent="0.35">
      <c r="B21" s="255"/>
      <c r="C21" s="256" t="s">
        <v>278</v>
      </c>
      <c r="D21" s="257" t="s">
        <v>152</v>
      </c>
      <c r="E21" s="254"/>
      <c r="F21" s="454" t="s">
        <v>1247</v>
      </c>
      <c r="G21" s="455"/>
      <c r="H21" s="456"/>
      <c r="I21" s="161" t="s">
        <v>1248</v>
      </c>
    </row>
    <row r="22" spans="2:9" s="32" customFormat="1" ht="43.5" x14ac:dyDescent="0.35">
      <c r="B22" s="255"/>
      <c r="C22" s="256" t="s">
        <v>279</v>
      </c>
      <c r="D22" s="257" t="s">
        <v>152</v>
      </c>
      <c r="E22" s="254"/>
      <c r="F22" s="454" t="s">
        <v>1249</v>
      </c>
      <c r="G22" s="455"/>
      <c r="H22" s="456"/>
      <c r="I22" s="161" t="s">
        <v>1250</v>
      </c>
    </row>
    <row r="23" spans="2:9" s="32" customFormat="1" ht="116" x14ac:dyDescent="0.35">
      <c r="B23" s="211">
        <v>4</v>
      </c>
      <c r="C23" s="46" t="s">
        <v>364</v>
      </c>
      <c r="D23" s="47"/>
      <c r="F23" s="454" t="s">
        <v>1214</v>
      </c>
      <c r="G23" s="455"/>
      <c r="H23" s="456"/>
      <c r="I23" s="161" t="s">
        <v>1233</v>
      </c>
    </row>
    <row r="24" spans="2:9" s="32" customFormat="1" ht="58" x14ac:dyDescent="0.35">
      <c r="B24" s="54"/>
      <c r="C24" s="235" t="s">
        <v>457</v>
      </c>
      <c r="D24" s="257" t="s">
        <v>152</v>
      </c>
      <c r="F24" s="454" t="s">
        <v>1251</v>
      </c>
      <c r="G24" s="455"/>
      <c r="H24" s="456"/>
      <c r="I24" s="161" t="s">
        <v>1252</v>
      </c>
    </row>
    <row r="25" spans="2:9" s="32" customFormat="1" ht="58" x14ac:dyDescent="0.35">
      <c r="B25" s="54"/>
      <c r="C25" s="235" t="s">
        <v>281</v>
      </c>
      <c r="D25" s="257" t="s">
        <v>152</v>
      </c>
      <c r="F25" s="454" t="s">
        <v>1255</v>
      </c>
      <c r="G25" s="455"/>
      <c r="H25" s="456"/>
      <c r="I25" s="161" t="s">
        <v>1256</v>
      </c>
    </row>
    <row r="26" spans="2:9" s="32" customFormat="1" ht="72.5" x14ac:dyDescent="0.35">
      <c r="B26" s="54"/>
      <c r="C26" s="235" t="s">
        <v>282</v>
      </c>
      <c r="D26" s="257" t="s">
        <v>152</v>
      </c>
      <c r="F26" s="454" t="s">
        <v>1257</v>
      </c>
      <c r="G26" s="455"/>
      <c r="H26" s="456"/>
      <c r="I26" s="161" t="s">
        <v>1258</v>
      </c>
    </row>
    <row r="27" spans="2:9" s="32" customFormat="1" ht="43.5" x14ac:dyDescent="0.35">
      <c r="B27" s="54"/>
      <c r="C27" s="235" t="s">
        <v>283</v>
      </c>
      <c r="D27" s="257" t="s">
        <v>152</v>
      </c>
      <c r="F27" s="482" t="s">
        <v>1259</v>
      </c>
      <c r="G27" s="483"/>
      <c r="H27" s="484"/>
      <c r="I27" s="161" t="s">
        <v>1260</v>
      </c>
    </row>
    <row r="28" spans="2:9" s="32" customFormat="1" ht="43.5" x14ac:dyDescent="0.35">
      <c r="B28" s="54"/>
      <c r="C28" s="235" t="s">
        <v>284</v>
      </c>
      <c r="D28" s="257" t="s">
        <v>152</v>
      </c>
      <c r="F28" s="454" t="s">
        <v>1261</v>
      </c>
      <c r="G28" s="455"/>
      <c r="H28" s="456"/>
      <c r="I28" s="161" t="s">
        <v>1262</v>
      </c>
    </row>
    <row r="29" spans="2:9" s="32" customFormat="1" ht="58" x14ac:dyDescent="0.35">
      <c r="B29" s="54"/>
      <c r="C29" s="235" t="s">
        <v>285</v>
      </c>
      <c r="D29" s="257" t="s">
        <v>152</v>
      </c>
      <c r="F29" s="454" t="s">
        <v>1253</v>
      </c>
      <c r="G29" s="455"/>
      <c r="H29" s="456"/>
      <c r="I29" s="161" t="s">
        <v>1254</v>
      </c>
    </row>
    <row r="30" spans="2:9" s="32" customFormat="1" ht="43.5" x14ac:dyDescent="0.35">
      <c r="B30" s="54"/>
      <c r="C30" s="235" t="s">
        <v>286</v>
      </c>
      <c r="D30" s="257" t="s">
        <v>1411</v>
      </c>
      <c r="F30" s="454" t="s">
        <v>1263</v>
      </c>
      <c r="G30" s="455"/>
      <c r="H30" s="456"/>
      <c r="I30" s="162" t="s">
        <v>1264</v>
      </c>
    </row>
    <row r="31" spans="2:9" s="32" customFormat="1" ht="29" x14ac:dyDescent="0.35">
      <c r="B31" s="54"/>
      <c r="C31" s="235" t="s">
        <v>287</v>
      </c>
      <c r="D31" s="257" t="s">
        <v>152</v>
      </c>
      <c r="F31" s="454" t="s">
        <v>1265</v>
      </c>
      <c r="G31" s="455"/>
      <c r="H31" s="456"/>
      <c r="I31" s="162" t="s">
        <v>1266</v>
      </c>
    </row>
    <row r="32" spans="2:9" s="32" customFormat="1" ht="99.75" customHeight="1" x14ac:dyDescent="0.35">
      <c r="B32" s="54"/>
      <c r="C32" s="235" t="s">
        <v>288</v>
      </c>
      <c r="D32" s="257" t="s">
        <v>152</v>
      </c>
      <c r="F32" s="495" t="s">
        <v>1715</v>
      </c>
      <c r="G32" s="469"/>
      <c r="H32" s="469"/>
      <c r="I32" s="280" t="s">
        <v>1716</v>
      </c>
    </row>
    <row r="33" spans="2:9" s="32" customFormat="1" ht="43.5" x14ac:dyDescent="0.35">
      <c r="B33" s="54"/>
      <c r="C33" s="235" t="s">
        <v>289</v>
      </c>
      <c r="D33" s="257" t="s">
        <v>152</v>
      </c>
      <c r="F33" s="469" t="s">
        <v>1717</v>
      </c>
      <c r="G33" s="469"/>
      <c r="H33" s="469"/>
      <c r="I33" s="235" t="s">
        <v>1718</v>
      </c>
    </row>
    <row r="34" spans="2:9" s="32" customFormat="1" x14ac:dyDescent="0.35">
      <c r="B34" s="54"/>
      <c r="C34" s="235" t="s">
        <v>290</v>
      </c>
      <c r="D34" s="257" t="s">
        <v>152</v>
      </c>
    </row>
    <row r="35" spans="2:9" s="32" customFormat="1" x14ac:dyDescent="0.35">
      <c r="B35" s="54"/>
      <c r="C35" s="235" t="s">
        <v>291</v>
      </c>
      <c r="D35" s="257" t="s">
        <v>152</v>
      </c>
    </row>
    <row r="36" spans="2:9" s="32" customFormat="1" ht="29" x14ac:dyDescent="0.35">
      <c r="B36" s="54"/>
      <c r="C36" s="235" t="s">
        <v>292</v>
      </c>
      <c r="D36" s="257" t="s">
        <v>152</v>
      </c>
    </row>
    <row r="37" spans="2:9" s="32" customFormat="1" ht="29" x14ac:dyDescent="0.35">
      <c r="B37" s="54"/>
      <c r="C37" s="62" t="s">
        <v>293</v>
      </c>
      <c r="D37" s="257" t="s">
        <v>152</v>
      </c>
    </row>
    <row r="38" spans="2:9" s="32" customFormat="1" ht="29" x14ac:dyDescent="0.35">
      <c r="B38" s="54"/>
      <c r="C38" s="235" t="s">
        <v>294</v>
      </c>
      <c r="D38" s="257" t="s">
        <v>152</v>
      </c>
    </row>
    <row r="39" spans="2:9" s="32" customFormat="1" x14ac:dyDescent="0.35">
      <c r="B39" s="211">
        <v>5</v>
      </c>
      <c r="C39" s="46" t="s">
        <v>372</v>
      </c>
      <c r="D39" s="47"/>
    </row>
    <row r="40" spans="2:9" s="32" customFormat="1" ht="29" x14ac:dyDescent="0.35">
      <c r="B40" s="54"/>
      <c r="C40" s="235" t="s">
        <v>458</v>
      </c>
      <c r="D40" s="257" t="s">
        <v>152</v>
      </c>
    </row>
    <row r="41" spans="2:9" s="32" customFormat="1" x14ac:dyDescent="0.35">
      <c r="B41" s="54"/>
      <c r="C41" s="235" t="s">
        <v>296</v>
      </c>
      <c r="D41" s="257" t="s">
        <v>152</v>
      </c>
    </row>
    <row r="42" spans="2:9" s="32" customFormat="1" ht="29" x14ac:dyDescent="0.35">
      <c r="B42" s="54"/>
      <c r="C42" s="235" t="s">
        <v>297</v>
      </c>
      <c r="D42" s="257" t="s">
        <v>152</v>
      </c>
    </row>
    <row r="43" spans="2:9" s="32" customFormat="1" x14ac:dyDescent="0.35">
      <c r="B43" s="54"/>
      <c r="C43" s="235" t="s">
        <v>459</v>
      </c>
      <c r="D43" s="243" t="s">
        <v>245</v>
      </c>
    </row>
    <row r="44" spans="2:9" s="32" customFormat="1" x14ac:dyDescent="0.35">
      <c r="B44" s="54"/>
      <c r="C44" s="235" t="s">
        <v>299</v>
      </c>
      <c r="D44" s="257" t="s">
        <v>152</v>
      </c>
    </row>
    <row r="45" spans="2:9" s="32" customFormat="1" ht="29" x14ac:dyDescent="0.35">
      <c r="B45" s="54"/>
      <c r="C45" s="235" t="s">
        <v>300</v>
      </c>
      <c r="D45" s="257" t="s">
        <v>152</v>
      </c>
    </row>
    <row r="46" spans="2:9" s="32" customFormat="1" ht="29" x14ac:dyDescent="0.35">
      <c r="B46" s="54"/>
      <c r="C46" s="235" t="s">
        <v>301</v>
      </c>
      <c r="D46" s="257" t="s">
        <v>152</v>
      </c>
    </row>
    <row r="47" spans="2:9" s="32" customFormat="1" x14ac:dyDescent="0.35">
      <c r="B47" s="54"/>
      <c r="C47" s="235" t="s">
        <v>302</v>
      </c>
      <c r="D47" s="257" t="s">
        <v>152</v>
      </c>
    </row>
    <row r="48" spans="2:9" s="32" customFormat="1" x14ac:dyDescent="0.35">
      <c r="B48" s="54"/>
      <c r="C48" s="235" t="s">
        <v>303</v>
      </c>
      <c r="D48" s="257" t="s">
        <v>152</v>
      </c>
    </row>
    <row r="49" spans="2:4" s="32" customFormat="1" x14ac:dyDescent="0.35">
      <c r="B49" s="54"/>
      <c r="C49" s="235" t="s">
        <v>304</v>
      </c>
      <c r="D49" s="257" t="s">
        <v>152</v>
      </c>
    </row>
    <row r="50" spans="2:4" s="32" customFormat="1" x14ac:dyDescent="0.35">
      <c r="B50" s="54"/>
      <c r="C50" s="235" t="s">
        <v>460</v>
      </c>
      <c r="D50" s="243" t="s">
        <v>245</v>
      </c>
    </row>
    <row r="51" spans="2:4" s="32" customFormat="1" x14ac:dyDescent="0.35">
      <c r="B51" s="211">
        <v>6</v>
      </c>
      <c r="C51" s="46" t="s">
        <v>306</v>
      </c>
      <c r="D51" s="47"/>
    </row>
    <row r="52" spans="2:4" s="32" customFormat="1" ht="45.5" x14ac:dyDescent="0.35">
      <c r="B52" s="54"/>
      <c r="C52" s="235" t="s">
        <v>1353</v>
      </c>
      <c r="D52" s="257" t="s">
        <v>152</v>
      </c>
    </row>
    <row r="53" spans="2:4" s="32" customFormat="1" ht="58" x14ac:dyDescent="0.35">
      <c r="B53" s="54"/>
      <c r="C53" s="235" t="s">
        <v>461</v>
      </c>
      <c r="D53" s="257" t="s">
        <v>152</v>
      </c>
    </row>
    <row r="54" spans="2:4" s="32" customFormat="1" ht="87" x14ac:dyDescent="0.35">
      <c r="B54" s="54"/>
      <c r="C54" s="235" t="s">
        <v>1363</v>
      </c>
      <c r="D54" s="257" t="s">
        <v>152</v>
      </c>
    </row>
    <row r="55" spans="2:4" s="32" customFormat="1" ht="72.5" x14ac:dyDescent="0.35">
      <c r="B55" s="54"/>
      <c r="C55" s="235" t="s">
        <v>463</v>
      </c>
      <c r="D55" s="257" t="s">
        <v>152</v>
      </c>
    </row>
    <row r="56" spans="2:4" s="32" customFormat="1" x14ac:dyDescent="0.35">
      <c r="B56" s="54"/>
      <c r="C56" s="235" t="s">
        <v>310</v>
      </c>
      <c r="D56" s="257" t="s">
        <v>152</v>
      </c>
    </row>
    <row r="57" spans="2:4" s="32" customFormat="1" x14ac:dyDescent="0.35">
      <c r="B57" s="54"/>
      <c r="C57" s="235" t="s">
        <v>311</v>
      </c>
      <c r="D57" s="257" t="s">
        <v>152</v>
      </c>
    </row>
    <row r="58" spans="2:4" s="32" customFormat="1" ht="29" x14ac:dyDescent="0.35">
      <c r="B58" s="54"/>
      <c r="C58" s="235" t="s">
        <v>312</v>
      </c>
      <c r="D58" s="257" t="s">
        <v>152</v>
      </c>
    </row>
    <row r="59" spans="2:4" s="32" customFormat="1" ht="29" x14ac:dyDescent="0.35">
      <c r="B59" s="54"/>
      <c r="C59" s="235" t="s">
        <v>313</v>
      </c>
      <c r="D59" s="257" t="s">
        <v>152</v>
      </c>
    </row>
    <row r="60" spans="2:4" s="32" customFormat="1" x14ac:dyDescent="0.35">
      <c r="B60" s="54"/>
      <c r="C60" s="235" t="s">
        <v>314</v>
      </c>
      <c r="D60" s="257" t="s">
        <v>152</v>
      </c>
    </row>
    <row r="61" spans="2:4" s="32" customFormat="1" ht="43.5" x14ac:dyDescent="0.35">
      <c r="B61" s="54"/>
      <c r="C61" s="235" t="s">
        <v>464</v>
      </c>
      <c r="D61" s="257" t="s">
        <v>152</v>
      </c>
    </row>
    <row r="62" spans="2:4" s="32" customFormat="1" ht="29" x14ac:dyDescent="0.35">
      <c r="B62" s="54"/>
      <c r="C62" s="235" t="s">
        <v>316</v>
      </c>
      <c r="D62" s="257"/>
    </row>
    <row r="63" spans="2:4" s="32" customFormat="1" x14ac:dyDescent="0.35">
      <c r="B63" s="54"/>
      <c r="C63" s="236" t="s">
        <v>317</v>
      </c>
      <c r="D63" s="54"/>
    </row>
    <row r="64" spans="2:4" s="32" customFormat="1" x14ac:dyDescent="0.35">
      <c r="B64" s="54"/>
      <c r="C64" s="237" t="s">
        <v>1354</v>
      </c>
      <c r="D64" s="257" t="s">
        <v>152</v>
      </c>
    </row>
    <row r="65" spans="2:4" s="32" customFormat="1" x14ac:dyDescent="0.35">
      <c r="B65" s="54"/>
      <c r="C65" s="237" t="s">
        <v>1355</v>
      </c>
      <c r="D65" s="257" t="s">
        <v>152</v>
      </c>
    </row>
    <row r="66" spans="2:4" s="32" customFormat="1" x14ac:dyDescent="0.35">
      <c r="B66" s="54"/>
      <c r="C66" s="237" t="s">
        <v>1356</v>
      </c>
      <c r="D66" s="257" t="s">
        <v>152</v>
      </c>
    </row>
    <row r="67" spans="2:4" s="32" customFormat="1" x14ac:dyDescent="0.35">
      <c r="B67" s="54"/>
      <c r="C67" s="237" t="s">
        <v>1357</v>
      </c>
      <c r="D67" s="243" t="s">
        <v>245</v>
      </c>
    </row>
    <row r="68" spans="2:4" s="32" customFormat="1" x14ac:dyDescent="0.35">
      <c r="B68" s="54"/>
      <c r="C68" s="237" t="s">
        <v>1358</v>
      </c>
      <c r="D68" s="257" t="s">
        <v>152</v>
      </c>
    </row>
    <row r="69" spans="2:4" s="32" customFormat="1" x14ac:dyDescent="0.35">
      <c r="B69" s="54"/>
      <c r="C69" s="256" t="s">
        <v>465</v>
      </c>
      <c r="D69" s="257" t="s">
        <v>152</v>
      </c>
    </row>
    <row r="70" spans="2:4" s="32" customFormat="1" ht="34.5" customHeight="1" x14ac:dyDescent="0.35">
      <c r="B70" s="54"/>
      <c r="C70" s="256" t="s">
        <v>466</v>
      </c>
      <c r="D70" s="257" t="s">
        <v>245</v>
      </c>
    </row>
    <row r="71" spans="2:4" s="32" customFormat="1" x14ac:dyDescent="0.35">
      <c r="B71" s="54"/>
      <c r="C71" s="236" t="s">
        <v>320</v>
      </c>
      <c r="D71" s="257" t="s">
        <v>152</v>
      </c>
    </row>
    <row r="72" spans="2:4" s="32" customFormat="1" x14ac:dyDescent="0.35">
      <c r="B72" s="54"/>
      <c r="C72" s="256" t="s">
        <v>321</v>
      </c>
      <c r="D72" s="257" t="s">
        <v>152</v>
      </c>
    </row>
    <row r="73" spans="2:4" s="32" customFormat="1" x14ac:dyDescent="0.35">
      <c r="B73" s="211">
        <v>7</v>
      </c>
      <c r="C73" s="46" t="s">
        <v>119</v>
      </c>
      <c r="D73" s="47"/>
    </row>
    <row r="74" spans="2:4" s="32" customFormat="1" x14ac:dyDescent="0.35">
      <c r="B74" s="54"/>
      <c r="C74" s="235" t="s">
        <v>322</v>
      </c>
      <c r="D74" s="257" t="s">
        <v>152</v>
      </c>
    </row>
    <row r="75" spans="2:4" s="32" customFormat="1" x14ac:dyDescent="0.35">
      <c r="B75" s="211">
        <v>8</v>
      </c>
      <c r="C75" s="69" t="s">
        <v>854</v>
      </c>
      <c r="D75" s="47"/>
    </row>
    <row r="76" spans="2:4" s="32" customFormat="1" ht="29" x14ac:dyDescent="0.35">
      <c r="B76" s="54"/>
      <c r="C76" s="235" t="s">
        <v>323</v>
      </c>
      <c r="D76" s="257" t="s">
        <v>152</v>
      </c>
    </row>
    <row r="77" spans="2:4" s="32" customFormat="1" ht="29" x14ac:dyDescent="0.35">
      <c r="B77" s="54"/>
      <c r="C77" s="235" t="s">
        <v>324</v>
      </c>
      <c r="D77" s="257" t="s">
        <v>152</v>
      </c>
    </row>
    <row r="78" spans="2:4" s="32" customFormat="1" x14ac:dyDescent="0.35">
      <c r="B78" s="211">
        <v>9</v>
      </c>
      <c r="C78" s="69" t="s">
        <v>848</v>
      </c>
      <c r="D78" s="47"/>
    </row>
    <row r="79" spans="2:4" s="32" customFormat="1" x14ac:dyDescent="0.35">
      <c r="B79" s="54"/>
      <c r="C79" s="235" t="s">
        <v>325</v>
      </c>
      <c r="D79" s="257" t="s">
        <v>152</v>
      </c>
    </row>
    <row r="80" spans="2:4" s="32" customFormat="1" ht="29" x14ac:dyDescent="0.35">
      <c r="B80" s="54"/>
      <c r="C80" s="235" t="s">
        <v>326</v>
      </c>
      <c r="D80" s="257" t="s">
        <v>152</v>
      </c>
    </row>
    <row r="81" spans="2:4" s="32" customFormat="1" x14ac:dyDescent="0.35">
      <c r="B81" s="211">
        <v>10</v>
      </c>
      <c r="C81" s="69" t="s">
        <v>849</v>
      </c>
      <c r="D81" s="47"/>
    </row>
    <row r="82" spans="2:4" s="32" customFormat="1" x14ac:dyDescent="0.35">
      <c r="B82" s="54"/>
      <c r="C82" s="235" t="s">
        <v>327</v>
      </c>
      <c r="D82" s="54"/>
    </row>
    <row r="83" spans="2:4" s="32" customFormat="1" x14ac:dyDescent="0.35">
      <c r="B83" s="54"/>
      <c r="C83" s="237" t="s">
        <v>328</v>
      </c>
      <c r="D83" s="243" t="s">
        <v>262</v>
      </c>
    </row>
    <row r="84" spans="2:4" s="32" customFormat="1" x14ac:dyDescent="0.35">
      <c r="B84" s="54"/>
      <c r="C84" s="236" t="s">
        <v>329</v>
      </c>
      <c r="D84" s="54"/>
    </row>
    <row r="85" spans="2:4" s="32" customFormat="1" x14ac:dyDescent="0.35">
      <c r="B85" s="54"/>
      <c r="C85" s="237" t="s">
        <v>330</v>
      </c>
      <c r="D85" s="243" t="s">
        <v>262</v>
      </c>
    </row>
    <row r="86" spans="2:4" s="32" customFormat="1" x14ac:dyDescent="0.35">
      <c r="B86" s="211">
        <v>11</v>
      </c>
      <c r="C86" s="69" t="s">
        <v>850</v>
      </c>
      <c r="D86" s="47"/>
    </row>
    <row r="87" spans="2:4" s="32" customFormat="1" x14ac:dyDescent="0.35">
      <c r="B87" s="54"/>
      <c r="C87" s="235" t="s">
        <v>331</v>
      </c>
      <c r="D87" s="54"/>
    </row>
    <row r="88" spans="2:4" s="32" customFormat="1" ht="29" x14ac:dyDescent="0.35">
      <c r="B88" s="54"/>
      <c r="C88" s="235" t="s">
        <v>332</v>
      </c>
      <c r="D88" s="257" t="s">
        <v>152</v>
      </c>
    </row>
    <row r="89" spans="2:4" s="32" customFormat="1" x14ac:dyDescent="0.35">
      <c r="B89" s="211"/>
      <c r="C89" s="69" t="s">
        <v>53</v>
      </c>
      <c r="D89" s="69"/>
    </row>
    <row r="90" spans="2:4" s="32" customFormat="1" x14ac:dyDescent="0.35">
      <c r="B90" s="54"/>
      <c r="C90" s="238" t="s">
        <v>1359</v>
      </c>
      <c r="D90" s="54"/>
    </row>
    <row r="91" spans="2:4" s="32" customFormat="1" x14ac:dyDescent="0.35">
      <c r="B91" s="54"/>
      <c r="C91" s="214" t="s">
        <v>333</v>
      </c>
      <c r="D91" s="54"/>
    </row>
    <row r="92" spans="2:4" s="32" customFormat="1" x14ac:dyDescent="0.35">
      <c r="B92" s="54"/>
      <c r="C92" s="239" t="s">
        <v>1360</v>
      </c>
      <c r="D92" s="257" t="s">
        <v>152</v>
      </c>
    </row>
    <row r="93" spans="2:4" s="32" customFormat="1" x14ac:dyDescent="0.35">
      <c r="B93" s="54"/>
      <c r="C93" s="239" t="s">
        <v>1361</v>
      </c>
      <c r="D93" s="257" t="s">
        <v>152</v>
      </c>
    </row>
    <row r="94" spans="2:4" s="32" customFormat="1" x14ac:dyDescent="0.35">
      <c r="B94" s="54"/>
      <c r="C94" s="239" t="s">
        <v>1362</v>
      </c>
      <c r="D94" s="257" t="s">
        <v>152</v>
      </c>
    </row>
    <row r="95" spans="2:4" s="32" customFormat="1" x14ac:dyDescent="0.35">
      <c r="B95" s="54"/>
      <c r="C95" s="238"/>
      <c r="D95" s="54"/>
    </row>
    <row r="96" spans="2:4" s="32" customFormat="1" x14ac:dyDescent="0.35">
      <c r="C96" s="240"/>
    </row>
    <row r="97" spans="2:5" s="32" customFormat="1" x14ac:dyDescent="0.35">
      <c r="C97" s="240"/>
    </row>
    <row r="98" spans="2:5" s="32" customFormat="1" x14ac:dyDescent="0.35">
      <c r="B98" s="446" t="s">
        <v>1101</v>
      </c>
      <c r="C98" s="446"/>
      <c r="D98" s="446"/>
    </row>
    <row r="99" spans="2:5" s="32" customFormat="1" x14ac:dyDescent="0.35">
      <c r="B99" s="211" t="s">
        <v>788</v>
      </c>
      <c r="C99" s="211" t="s">
        <v>789</v>
      </c>
      <c r="D99" s="211" t="s">
        <v>802</v>
      </c>
    </row>
    <row r="100" spans="2:5" s="32" customFormat="1" x14ac:dyDescent="0.35">
      <c r="B100" s="34"/>
      <c r="C100" s="59"/>
      <c r="D100" s="34"/>
    </row>
    <row r="101" spans="2:5" s="32" customFormat="1" x14ac:dyDescent="0.35">
      <c r="B101" s="211">
        <v>1</v>
      </c>
      <c r="C101" s="46" t="s">
        <v>92</v>
      </c>
      <c r="D101" s="211"/>
    </row>
    <row r="102" spans="2:5" s="32" customFormat="1" x14ac:dyDescent="0.35">
      <c r="B102" s="54"/>
      <c r="C102" s="241" t="s">
        <v>93</v>
      </c>
      <c r="D102" s="243" t="s">
        <v>154</v>
      </c>
      <c r="E102" s="33"/>
    </row>
    <row r="103" spans="2:5" s="32" customFormat="1" x14ac:dyDescent="0.35">
      <c r="B103" s="54"/>
      <c r="C103" s="241" t="s">
        <v>95</v>
      </c>
      <c r="D103" s="243" t="s">
        <v>1364</v>
      </c>
      <c r="E103" s="33"/>
    </row>
    <row r="104" spans="2:5" s="32" customFormat="1" x14ac:dyDescent="0.35">
      <c r="B104" s="54"/>
      <c r="C104" s="241" t="s">
        <v>334</v>
      </c>
      <c r="D104" s="243" t="s">
        <v>154</v>
      </c>
      <c r="E104" s="33"/>
    </row>
    <row r="105" spans="2:5" s="32" customFormat="1" x14ac:dyDescent="0.35">
      <c r="B105" s="211">
        <v>2</v>
      </c>
      <c r="C105" s="46" t="s">
        <v>335</v>
      </c>
      <c r="D105" s="211"/>
      <c r="E105" s="33"/>
    </row>
    <row r="106" spans="2:5" s="32" customFormat="1" x14ac:dyDescent="0.35">
      <c r="B106" s="54"/>
      <c r="C106" s="241" t="s">
        <v>336</v>
      </c>
      <c r="D106" s="73"/>
      <c r="E106" s="33"/>
    </row>
    <row r="107" spans="2:5" s="32" customFormat="1" x14ac:dyDescent="0.35">
      <c r="B107" s="54"/>
      <c r="C107" s="242" t="s">
        <v>337</v>
      </c>
      <c r="D107" s="73" t="s">
        <v>1365</v>
      </c>
      <c r="E107" s="33"/>
    </row>
    <row r="108" spans="2:5" s="32" customFormat="1" x14ac:dyDescent="0.35">
      <c r="B108" s="54"/>
      <c r="C108" s="242" t="s">
        <v>338</v>
      </c>
      <c r="D108" s="73" t="s">
        <v>1366</v>
      </c>
      <c r="E108" s="33"/>
    </row>
    <row r="109" spans="2:5" s="32" customFormat="1" x14ac:dyDescent="0.35">
      <c r="B109" s="54"/>
      <c r="C109" s="242" t="s">
        <v>339</v>
      </c>
      <c r="D109" s="37" t="s">
        <v>1367</v>
      </c>
      <c r="E109" s="33"/>
    </row>
    <row r="110" spans="2:5" s="32" customFormat="1" x14ac:dyDescent="0.35">
      <c r="B110" s="211">
        <v>3</v>
      </c>
      <c r="C110" s="46" t="s">
        <v>340</v>
      </c>
      <c r="D110" s="211"/>
      <c r="E110" s="33"/>
    </row>
    <row r="111" spans="2:5" s="32" customFormat="1" x14ac:dyDescent="0.35">
      <c r="B111" s="54"/>
      <c r="C111" s="241" t="s">
        <v>341</v>
      </c>
      <c r="D111" s="37" t="s">
        <v>1368</v>
      </c>
      <c r="E111" s="33"/>
    </row>
    <row r="112" spans="2:5" s="32" customFormat="1" x14ac:dyDescent="0.35">
      <c r="B112" s="54"/>
      <c r="C112" s="241" t="s">
        <v>342</v>
      </c>
      <c r="D112" s="73" t="s">
        <v>1369</v>
      </c>
      <c r="E112" s="33"/>
    </row>
    <row r="113" spans="2:5" s="32" customFormat="1" x14ac:dyDescent="0.35">
      <c r="B113" s="211">
        <v>4</v>
      </c>
      <c r="C113" s="46" t="s">
        <v>3</v>
      </c>
      <c r="D113" s="211"/>
      <c r="E113" s="33"/>
    </row>
    <row r="114" spans="2:5" s="32" customFormat="1" x14ac:dyDescent="0.35">
      <c r="B114" s="54"/>
      <c r="C114" s="241" t="s">
        <v>102</v>
      </c>
      <c r="D114" s="73" t="s">
        <v>154</v>
      </c>
      <c r="E114" s="33"/>
    </row>
    <row r="115" spans="2:5" s="32" customFormat="1" x14ac:dyDescent="0.35">
      <c r="B115" s="54"/>
      <c r="C115" s="241" t="s">
        <v>103</v>
      </c>
      <c r="D115" s="73" t="s">
        <v>1370</v>
      </c>
      <c r="E115" s="33"/>
    </row>
    <row r="116" spans="2:5" s="32" customFormat="1" x14ac:dyDescent="0.35">
      <c r="B116" s="54"/>
      <c r="C116" s="241" t="s">
        <v>104</v>
      </c>
      <c r="D116" s="37" t="s">
        <v>1371</v>
      </c>
      <c r="E116" s="33"/>
    </row>
    <row r="117" spans="2:5" s="32" customFormat="1" x14ac:dyDescent="0.35">
      <c r="B117" s="54"/>
      <c r="C117" s="241" t="s">
        <v>343</v>
      </c>
      <c r="D117" s="37" t="s">
        <v>1372</v>
      </c>
      <c r="E117" s="33"/>
    </row>
    <row r="118" spans="2:5" s="32" customFormat="1" x14ac:dyDescent="0.35">
      <c r="B118" s="54"/>
      <c r="C118" s="241" t="s">
        <v>344</v>
      </c>
      <c r="D118" s="37" t="s">
        <v>1373</v>
      </c>
      <c r="E118" s="33"/>
    </row>
    <row r="119" spans="2:5" s="32" customFormat="1" x14ac:dyDescent="0.35">
      <c r="B119" s="54"/>
      <c r="C119" s="241" t="s">
        <v>345</v>
      </c>
      <c r="D119" s="37" t="s">
        <v>1374</v>
      </c>
      <c r="E119" s="33"/>
    </row>
    <row r="120" spans="2:5" s="32" customFormat="1" x14ac:dyDescent="0.35">
      <c r="B120" s="54"/>
      <c r="C120" s="241" t="s">
        <v>346</v>
      </c>
      <c r="D120" s="37" t="s">
        <v>1375</v>
      </c>
      <c r="E120" s="33"/>
    </row>
    <row r="121" spans="2:5" s="32" customFormat="1" x14ac:dyDescent="0.35">
      <c r="B121" s="54"/>
      <c r="C121" s="241" t="s">
        <v>347</v>
      </c>
      <c r="D121" s="243" t="s">
        <v>1376</v>
      </c>
      <c r="E121" s="33"/>
    </row>
    <row r="122" spans="2:5" s="32" customFormat="1" x14ac:dyDescent="0.35">
      <c r="B122" s="54"/>
      <c r="C122" s="241" t="s">
        <v>348</v>
      </c>
      <c r="D122" s="243" t="s">
        <v>1376</v>
      </c>
      <c r="E122" s="33"/>
    </row>
    <row r="123" spans="2:5" s="32" customFormat="1" x14ac:dyDescent="0.35">
      <c r="B123" s="211">
        <v>5</v>
      </c>
      <c r="C123" s="46" t="s">
        <v>349</v>
      </c>
      <c r="D123" s="211"/>
      <c r="E123" s="33"/>
    </row>
    <row r="124" spans="2:5" s="32" customFormat="1" x14ac:dyDescent="0.35">
      <c r="B124" s="54"/>
      <c r="C124" s="241" t="s">
        <v>350</v>
      </c>
      <c r="D124" s="37" t="s">
        <v>1377</v>
      </c>
      <c r="E124" s="33"/>
    </row>
    <row r="125" spans="2:5" s="32" customFormat="1" x14ac:dyDescent="0.35">
      <c r="B125" s="54"/>
      <c r="C125" s="241" t="s">
        <v>351</v>
      </c>
      <c r="D125" s="74">
        <v>0.87</v>
      </c>
      <c r="E125" s="33"/>
    </row>
    <row r="126" spans="2:5" s="32" customFormat="1" x14ac:dyDescent="0.35">
      <c r="B126" s="54"/>
      <c r="C126" s="241" t="s">
        <v>352</v>
      </c>
      <c r="D126" s="37" t="s">
        <v>876</v>
      </c>
      <c r="E126" s="33"/>
    </row>
    <row r="127" spans="2:5" s="32" customFormat="1" x14ac:dyDescent="0.35">
      <c r="B127" s="54"/>
      <c r="C127" s="241" t="s">
        <v>353</v>
      </c>
      <c r="D127" s="37" t="s">
        <v>1378</v>
      </c>
      <c r="E127" s="33"/>
    </row>
    <row r="128" spans="2:5" s="32" customFormat="1" x14ac:dyDescent="0.35">
      <c r="B128" s="54"/>
      <c r="C128" s="242" t="s">
        <v>354</v>
      </c>
      <c r="D128" s="37" t="s">
        <v>1379</v>
      </c>
      <c r="E128" s="33"/>
    </row>
    <row r="129" spans="2:5" s="32" customFormat="1" x14ac:dyDescent="0.35">
      <c r="B129" s="54"/>
      <c r="C129" s="242" t="s">
        <v>355</v>
      </c>
      <c r="D129" s="243" t="s">
        <v>1380</v>
      </c>
      <c r="E129" s="33"/>
    </row>
    <row r="130" spans="2:5" s="32" customFormat="1" x14ac:dyDescent="0.35">
      <c r="B130" s="54"/>
      <c r="C130" s="242" t="s">
        <v>356</v>
      </c>
      <c r="D130" s="37" t="s">
        <v>876</v>
      </c>
      <c r="E130" s="33"/>
    </row>
    <row r="131" spans="2:5" s="32" customFormat="1" x14ac:dyDescent="0.35">
      <c r="B131" s="54"/>
      <c r="C131" s="242" t="s">
        <v>357</v>
      </c>
      <c r="D131" s="37" t="s">
        <v>1381</v>
      </c>
      <c r="E131" s="33"/>
    </row>
    <row r="132" spans="2:5" s="32" customFormat="1" x14ac:dyDescent="0.35">
      <c r="B132" s="54"/>
      <c r="C132" s="242" t="s">
        <v>358</v>
      </c>
      <c r="D132" s="243">
        <v>2</v>
      </c>
      <c r="E132" s="33"/>
    </row>
    <row r="133" spans="2:5" s="32" customFormat="1" x14ac:dyDescent="0.35">
      <c r="B133" s="54"/>
      <c r="C133" s="242" t="s">
        <v>359</v>
      </c>
      <c r="D133" s="54" t="s">
        <v>1380</v>
      </c>
      <c r="E133" s="33"/>
    </row>
    <row r="134" spans="2:5" s="32" customFormat="1" x14ac:dyDescent="0.35">
      <c r="B134" s="54"/>
      <c r="C134" s="242" t="s">
        <v>360</v>
      </c>
      <c r="D134" s="37" t="s">
        <v>881</v>
      </c>
      <c r="E134" s="33"/>
    </row>
    <row r="135" spans="2:5" s="32" customFormat="1" x14ac:dyDescent="0.35">
      <c r="B135" s="54"/>
      <c r="C135" s="242" t="s">
        <v>361</v>
      </c>
      <c r="D135" s="243" t="s">
        <v>1383</v>
      </c>
      <c r="E135" s="33"/>
    </row>
    <row r="136" spans="2:5" s="32" customFormat="1" x14ac:dyDescent="0.35">
      <c r="B136" s="54"/>
      <c r="C136" s="242" t="s">
        <v>362</v>
      </c>
      <c r="D136" s="37" t="s">
        <v>1382</v>
      </c>
      <c r="E136" s="33"/>
    </row>
    <row r="137" spans="2:5" s="32" customFormat="1" x14ac:dyDescent="0.35">
      <c r="B137" s="54"/>
      <c r="C137" s="242" t="s">
        <v>363</v>
      </c>
      <c r="D137" s="243" t="s">
        <v>883</v>
      </c>
      <c r="E137" s="33"/>
    </row>
    <row r="138" spans="2:5" s="32" customFormat="1" x14ac:dyDescent="0.35">
      <c r="B138" s="211">
        <v>4</v>
      </c>
      <c r="C138" s="46" t="s">
        <v>364</v>
      </c>
      <c r="D138" s="211"/>
      <c r="E138" s="33"/>
    </row>
    <row r="139" spans="2:5" s="32" customFormat="1" x14ac:dyDescent="0.35">
      <c r="B139" s="54"/>
      <c r="C139" s="241" t="s">
        <v>365</v>
      </c>
      <c r="D139" s="73" t="s">
        <v>1384</v>
      </c>
      <c r="E139" s="33"/>
    </row>
    <row r="140" spans="2:5" s="32" customFormat="1" x14ac:dyDescent="0.35">
      <c r="B140" s="54"/>
      <c r="C140" s="241" t="s">
        <v>366</v>
      </c>
      <c r="D140" s="37" t="s">
        <v>188</v>
      </c>
      <c r="E140" s="33"/>
    </row>
    <row r="141" spans="2:5" s="32" customFormat="1" x14ac:dyDescent="0.35">
      <c r="B141" s="54"/>
      <c r="C141" s="241" t="s">
        <v>367</v>
      </c>
      <c r="D141" s="37" t="s">
        <v>188</v>
      </c>
      <c r="E141" s="33"/>
    </row>
    <row r="142" spans="2:5" s="32" customFormat="1" x14ac:dyDescent="0.35">
      <c r="B142" s="54"/>
      <c r="C142" s="241" t="s">
        <v>368</v>
      </c>
      <c r="D142" s="37" t="s">
        <v>188</v>
      </c>
      <c r="E142" s="33"/>
    </row>
    <row r="143" spans="2:5" s="32" customFormat="1" x14ac:dyDescent="0.35">
      <c r="B143" s="54"/>
      <c r="C143" s="241" t="s">
        <v>369</v>
      </c>
      <c r="D143" s="243">
        <v>4</v>
      </c>
      <c r="E143" s="33"/>
    </row>
    <row r="144" spans="2:5" s="32" customFormat="1" x14ac:dyDescent="0.35">
      <c r="B144" s="54"/>
      <c r="C144" s="241" t="s">
        <v>370</v>
      </c>
      <c r="D144" s="37" t="s">
        <v>1385</v>
      </c>
      <c r="E144" s="33"/>
    </row>
    <row r="145" spans="2:5" s="32" customFormat="1" x14ac:dyDescent="0.35">
      <c r="B145" s="54"/>
      <c r="C145" s="241" t="s">
        <v>371</v>
      </c>
      <c r="D145" s="37" t="s">
        <v>1386</v>
      </c>
      <c r="E145" s="33"/>
    </row>
    <row r="146" spans="2:5" s="32" customFormat="1" x14ac:dyDescent="0.35">
      <c r="B146" s="211">
        <v>5</v>
      </c>
      <c r="C146" s="46" t="s">
        <v>372</v>
      </c>
      <c r="D146" s="211"/>
      <c r="E146" s="33"/>
    </row>
    <row r="147" spans="2:5" s="32" customFormat="1" x14ac:dyDescent="0.35">
      <c r="B147" s="54"/>
      <c r="C147" s="241" t="s">
        <v>373</v>
      </c>
      <c r="D147" s="37" t="s">
        <v>1387</v>
      </c>
      <c r="E147" s="33"/>
    </row>
    <row r="148" spans="2:5" s="32" customFormat="1" x14ac:dyDescent="0.35">
      <c r="B148" s="54"/>
      <c r="C148" s="241" t="s">
        <v>374</v>
      </c>
      <c r="D148" s="37" t="s">
        <v>1388</v>
      </c>
      <c r="E148" s="33"/>
    </row>
    <row r="149" spans="2:5" s="32" customFormat="1" x14ac:dyDescent="0.35">
      <c r="B149" s="54"/>
      <c r="C149" s="241" t="s">
        <v>375</v>
      </c>
      <c r="D149" s="37" t="s">
        <v>1389</v>
      </c>
      <c r="E149" s="33"/>
    </row>
    <row r="150" spans="2:5" s="32" customFormat="1" x14ac:dyDescent="0.35">
      <c r="B150" s="54"/>
      <c r="C150" s="241" t="s">
        <v>376</v>
      </c>
      <c r="D150" s="243" t="s">
        <v>1390</v>
      </c>
      <c r="E150" s="33"/>
    </row>
    <row r="151" spans="2:5" s="32" customFormat="1" x14ac:dyDescent="0.35">
      <c r="B151" s="54"/>
      <c r="C151" s="241" t="s">
        <v>377</v>
      </c>
      <c r="D151" s="243">
        <v>7</v>
      </c>
      <c r="E151" s="33"/>
    </row>
    <row r="152" spans="2:5" s="32" customFormat="1" x14ac:dyDescent="0.35">
      <c r="B152" s="54"/>
      <c r="C152" s="241" t="s">
        <v>378</v>
      </c>
      <c r="D152" s="243">
        <v>7</v>
      </c>
      <c r="E152" s="33"/>
    </row>
    <row r="153" spans="2:5" s="32" customFormat="1" x14ac:dyDescent="0.35">
      <c r="B153" s="54"/>
      <c r="C153" s="241" t="s">
        <v>379</v>
      </c>
      <c r="D153" s="37" t="s">
        <v>1391</v>
      </c>
      <c r="E153" s="33"/>
    </row>
    <row r="154" spans="2:5" s="32" customFormat="1" x14ac:dyDescent="0.35">
      <c r="B154" s="54"/>
      <c r="C154" s="241" t="s">
        <v>380</v>
      </c>
      <c r="D154" s="37" t="s">
        <v>188</v>
      </c>
      <c r="E154" s="33"/>
    </row>
    <row r="155" spans="2:5" s="32" customFormat="1" x14ac:dyDescent="0.35">
      <c r="B155" s="54"/>
      <c r="C155" s="241" t="s">
        <v>381</v>
      </c>
      <c r="D155" s="243" t="s">
        <v>1392</v>
      </c>
      <c r="E155" s="33"/>
    </row>
    <row r="156" spans="2:5" s="32" customFormat="1" x14ac:dyDescent="0.35">
      <c r="B156" s="54"/>
      <c r="C156" s="241" t="s">
        <v>382</v>
      </c>
      <c r="D156" s="37" t="s">
        <v>1393</v>
      </c>
      <c r="E156" s="33"/>
    </row>
    <row r="157" spans="2:5" s="32" customFormat="1" x14ac:dyDescent="0.35">
      <c r="B157" s="54"/>
      <c r="C157" s="241" t="s">
        <v>383</v>
      </c>
      <c r="D157" s="33" t="s">
        <v>1394</v>
      </c>
      <c r="E157" s="260"/>
    </row>
    <row r="158" spans="2:5" s="32" customFormat="1" x14ac:dyDescent="0.35">
      <c r="B158" s="211">
        <v>6</v>
      </c>
      <c r="C158" s="46" t="s">
        <v>306</v>
      </c>
      <c r="D158" s="211"/>
      <c r="E158" s="33"/>
    </row>
    <row r="159" spans="2:5" s="32" customFormat="1" x14ac:dyDescent="0.35">
      <c r="B159" s="54"/>
      <c r="C159" s="241" t="s">
        <v>384</v>
      </c>
      <c r="D159" s="37" t="s">
        <v>1395</v>
      </c>
      <c r="E159" s="33"/>
    </row>
    <row r="160" spans="2:5" s="32" customFormat="1" x14ac:dyDescent="0.35">
      <c r="B160" s="54"/>
      <c r="C160" s="241" t="s">
        <v>385</v>
      </c>
      <c r="D160" s="243" t="s">
        <v>895</v>
      </c>
      <c r="E160" s="33"/>
    </row>
    <row r="161" spans="2:5" s="32" customFormat="1" x14ac:dyDescent="0.35">
      <c r="B161" s="54"/>
      <c r="C161" s="241" t="s">
        <v>386</v>
      </c>
      <c r="D161" s="243" t="s">
        <v>154</v>
      </c>
      <c r="E161" s="33"/>
    </row>
    <row r="162" spans="2:5" s="32" customFormat="1" x14ac:dyDescent="0.35">
      <c r="B162" s="54"/>
      <c r="C162" s="241" t="s">
        <v>387</v>
      </c>
      <c r="D162" s="243" t="s">
        <v>154</v>
      </c>
      <c r="E162" s="33"/>
    </row>
    <row r="163" spans="2:5" s="32" customFormat="1" x14ac:dyDescent="0.35">
      <c r="B163" s="54"/>
      <c r="C163" s="241" t="s">
        <v>388</v>
      </c>
      <c r="D163" s="243" t="s">
        <v>1396</v>
      </c>
      <c r="E163" s="33"/>
    </row>
    <row r="164" spans="2:5" s="32" customFormat="1" x14ac:dyDescent="0.35">
      <c r="B164" s="54"/>
      <c r="C164" s="241" t="s">
        <v>389</v>
      </c>
      <c r="D164" s="37" t="s">
        <v>1397</v>
      </c>
      <c r="E164" s="33"/>
    </row>
    <row r="165" spans="2:5" s="32" customFormat="1" x14ac:dyDescent="0.35">
      <c r="B165" s="54"/>
      <c r="C165" s="241" t="s">
        <v>390</v>
      </c>
      <c r="D165" s="37" t="s">
        <v>1398</v>
      </c>
      <c r="E165" s="33"/>
    </row>
    <row r="166" spans="2:5" s="32" customFormat="1" x14ac:dyDescent="0.35">
      <c r="B166" s="54"/>
      <c r="C166" s="241" t="s">
        <v>391</v>
      </c>
      <c r="D166" s="74">
        <v>0.75</v>
      </c>
      <c r="E166" s="33"/>
    </row>
    <row r="167" spans="2:5" s="32" customFormat="1" x14ac:dyDescent="0.35">
      <c r="B167" s="54"/>
      <c r="C167" s="241" t="s">
        <v>392</v>
      </c>
      <c r="D167" s="37" t="s">
        <v>1399</v>
      </c>
      <c r="E167" s="33"/>
    </row>
    <row r="168" spans="2:5" s="32" customFormat="1" x14ac:dyDescent="0.35">
      <c r="B168" s="54"/>
      <c r="C168" s="241" t="s">
        <v>393</v>
      </c>
      <c r="D168" s="37" t="s">
        <v>1400</v>
      </c>
      <c r="E168" s="33"/>
    </row>
    <row r="169" spans="2:5" s="32" customFormat="1" x14ac:dyDescent="0.35">
      <c r="B169" s="54"/>
      <c r="C169" s="241" t="s">
        <v>394</v>
      </c>
      <c r="D169" s="37" t="s">
        <v>1401</v>
      </c>
      <c r="E169" s="33"/>
    </row>
    <row r="170" spans="2:5" s="32" customFormat="1" x14ac:dyDescent="0.35">
      <c r="B170" s="54"/>
      <c r="C170" s="241" t="s">
        <v>395</v>
      </c>
      <c r="D170" s="37" t="s">
        <v>1402</v>
      </c>
      <c r="E170" s="33"/>
    </row>
    <row r="171" spans="2:5" s="32" customFormat="1" x14ac:dyDescent="0.35">
      <c r="B171" s="54"/>
      <c r="C171" s="241" t="s">
        <v>396</v>
      </c>
      <c r="D171" s="37" t="s">
        <v>1403</v>
      </c>
      <c r="E171" s="33"/>
    </row>
    <row r="172" spans="2:5" s="32" customFormat="1" x14ac:dyDescent="0.35">
      <c r="B172" s="54"/>
      <c r="C172" s="241" t="s">
        <v>397</v>
      </c>
      <c r="D172" s="37" t="s">
        <v>1404</v>
      </c>
      <c r="E172" s="33"/>
    </row>
    <row r="173" spans="2:5" s="32" customFormat="1" x14ac:dyDescent="0.35">
      <c r="B173" s="54"/>
      <c r="C173" s="241" t="s">
        <v>398</v>
      </c>
      <c r="D173" s="37" t="s">
        <v>1405</v>
      </c>
      <c r="E173" s="33"/>
    </row>
    <row r="174" spans="2:5" s="32" customFormat="1" x14ac:dyDescent="0.35">
      <c r="B174" s="211">
        <v>7</v>
      </c>
      <c r="C174" s="46" t="s">
        <v>119</v>
      </c>
      <c r="D174" s="211"/>
      <c r="E174" s="33"/>
    </row>
    <row r="175" spans="2:5" s="32" customFormat="1" x14ac:dyDescent="0.35">
      <c r="B175" s="54"/>
      <c r="C175" s="241" t="s">
        <v>399</v>
      </c>
      <c r="D175" s="243" t="s">
        <v>154</v>
      </c>
      <c r="E175" s="33"/>
    </row>
    <row r="176" spans="2:5" s="32" customFormat="1" x14ac:dyDescent="0.35">
      <c r="B176" s="54"/>
      <c r="C176" s="241" t="s">
        <v>400</v>
      </c>
      <c r="D176" s="37" t="s">
        <v>188</v>
      </c>
      <c r="E176" s="33"/>
    </row>
    <row r="177" spans="2:6" s="32" customFormat="1" x14ac:dyDescent="0.35">
      <c r="B177" s="54"/>
      <c r="C177" s="241" t="s">
        <v>401</v>
      </c>
      <c r="D177" s="37" t="s">
        <v>1111</v>
      </c>
      <c r="E177" s="33"/>
    </row>
    <row r="178" spans="2:6" s="32" customFormat="1" x14ac:dyDescent="0.35">
      <c r="B178" s="54"/>
      <c r="C178" s="241" t="s">
        <v>402</v>
      </c>
      <c r="D178" s="37" t="s">
        <v>188</v>
      </c>
      <c r="E178" s="33"/>
    </row>
    <row r="179" spans="2:6" s="32" customFormat="1" x14ac:dyDescent="0.35">
      <c r="B179" s="211">
        <v>8</v>
      </c>
      <c r="C179" s="46" t="s">
        <v>854</v>
      </c>
      <c r="D179" s="211"/>
    </row>
    <row r="180" spans="2:6" s="32" customFormat="1" x14ac:dyDescent="0.35">
      <c r="B180" s="54"/>
      <c r="C180" s="241" t="s">
        <v>404</v>
      </c>
      <c r="D180" s="61" t="s">
        <v>1406</v>
      </c>
    </row>
    <row r="181" spans="2:6" s="32" customFormat="1" x14ac:dyDescent="0.35">
      <c r="B181" s="244"/>
      <c r="C181" s="245" t="s">
        <v>405</v>
      </c>
      <c r="D181" s="259" t="s">
        <v>1407</v>
      </c>
    </row>
    <row r="182" spans="2:6" s="32" customFormat="1" x14ac:dyDescent="0.35">
      <c r="B182" s="211">
        <v>9</v>
      </c>
      <c r="C182" s="46" t="s">
        <v>412</v>
      </c>
      <c r="D182" s="211"/>
    </row>
    <row r="183" spans="2:6" s="32" customFormat="1" x14ac:dyDescent="0.35">
      <c r="B183" s="54"/>
      <c r="C183" s="241" t="s">
        <v>406</v>
      </c>
      <c r="D183" s="61" t="s">
        <v>907</v>
      </c>
    </row>
    <row r="184" spans="2:6" s="32" customFormat="1" x14ac:dyDescent="0.35">
      <c r="B184" s="54"/>
      <c r="C184" s="235" t="s">
        <v>407</v>
      </c>
      <c r="D184" s="37" t="s">
        <v>188</v>
      </c>
      <c r="E184" s="246"/>
      <c r="F184" s="247"/>
    </row>
    <row r="185" spans="2:6" s="32" customFormat="1" x14ac:dyDescent="0.35">
      <c r="B185" s="211">
        <v>10</v>
      </c>
      <c r="C185" s="46" t="s">
        <v>849</v>
      </c>
      <c r="D185" s="211"/>
      <c r="F185" s="496"/>
    </row>
    <row r="186" spans="2:6" s="32" customFormat="1" x14ac:dyDescent="0.35">
      <c r="B186" s="54"/>
      <c r="C186" s="248" t="s">
        <v>408</v>
      </c>
      <c r="D186" s="61"/>
      <c r="F186" s="496"/>
    </row>
    <row r="187" spans="2:6" s="32" customFormat="1" x14ac:dyDescent="0.35">
      <c r="B187" s="54"/>
      <c r="C187" s="84" t="s">
        <v>409</v>
      </c>
      <c r="D187" s="61" t="s">
        <v>1408</v>
      </c>
      <c r="E187" s="496"/>
      <c r="F187" s="496"/>
    </row>
    <row r="188" spans="2:6" s="32" customFormat="1" x14ac:dyDescent="0.35">
      <c r="B188" s="54"/>
      <c r="C188" s="84" t="s">
        <v>410</v>
      </c>
      <c r="D188" s="61" t="s">
        <v>1409</v>
      </c>
      <c r="E188" s="496"/>
      <c r="F188" s="496"/>
    </row>
    <row r="189" spans="2:6" s="32" customFormat="1" x14ac:dyDescent="0.35">
      <c r="B189" s="54"/>
      <c r="C189" s="248" t="s">
        <v>411</v>
      </c>
      <c r="D189" s="62"/>
      <c r="E189" s="496"/>
      <c r="F189" s="496"/>
    </row>
    <row r="190" spans="2:6" s="32" customFormat="1" x14ac:dyDescent="0.35">
      <c r="B190" s="54"/>
      <c r="C190" s="84" t="s">
        <v>409</v>
      </c>
      <c r="D190" s="61" t="s">
        <v>1408</v>
      </c>
      <c r="E190" s="496"/>
      <c r="F190" s="496"/>
    </row>
    <row r="191" spans="2:6" s="32" customFormat="1" x14ac:dyDescent="0.35">
      <c r="B191" s="54"/>
      <c r="C191" s="84" t="s">
        <v>410</v>
      </c>
      <c r="D191" s="61" t="s">
        <v>1409</v>
      </c>
      <c r="E191" s="496"/>
      <c r="F191" s="496"/>
    </row>
    <row r="192" spans="2:6" s="32" customFormat="1" x14ac:dyDescent="0.35">
      <c r="B192" s="211">
        <v>11</v>
      </c>
      <c r="C192" s="46" t="s">
        <v>850</v>
      </c>
      <c r="D192" s="211"/>
      <c r="E192" s="247"/>
      <c r="F192" s="247"/>
    </row>
    <row r="193" spans="2:4" s="32" customFormat="1" ht="58" x14ac:dyDescent="0.35">
      <c r="B193" s="54"/>
      <c r="C193" s="62" t="s">
        <v>413</v>
      </c>
      <c r="D193" s="62" t="s">
        <v>1410</v>
      </c>
    </row>
    <row r="194" spans="2:4" s="32" customFormat="1" x14ac:dyDescent="0.35">
      <c r="C194" s="249"/>
      <c r="D194" s="250"/>
    </row>
    <row r="195" spans="2:4" s="32" customFormat="1" x14ac:dyDescent="0.35">
      <c r="C195" s="251"/>
    </row>
    <row r="196" spans="2:4" s="32" customFormat="1" x14ac:dyDescent="0.35">
      <c r="C196" s="252"/>
    </row>
    <row r="197" spans="2:4" s="32" customFormat="1" x14ac:dyDescent="0.35">
      <c r="C197" s="252"/>
    </row>
    <row r="198" spans="2:4" s="32" customFormat="1" x14ac:dyDescent="0.35">
      <c r="C198" s="252"/>
    </row>
    <row r="199" spans="2:4" s="32" customFormat="1" x14ac:dyDescent="0.35">
      <c r="C199" s="252"/>
    </row>
    <row r="200" spans="2:4" s="32" customFormat="1" x14ac:dyDescent="0.35">
      <c r="C200" s="252"/>
    </row>
    <row r="201" spans="2:4" s="32" customFormat="1" x14ac:dyDescent="0.35">
      <c r="C201" s="252"/>
    </row>
    <row r="202" spans="2:4" s="32" customFormat="1" x14ac:dyDescent="0.35">
      <c r="C202" s="252"/>
    </row>
    <row r="203" spans="2:4" s="32" customFormat="1" x14ac:dyDescent="0.35">
      <c r="C203" s="252"/>
    </row>
    <row r="204" spans="2:4" s="32" customFormat="1" x14ac:dyDescent="0.35">
      <c r="C204" s="252"/>
    </row>
    <row r="205" spans="2:4" s="32" customFormat="1" x14ac:dyDescent="0.35">
      <c r="C205" s="252"/>
    </row>
    <row r="206" spans="2:4" s="32" customFormat="1" x14ac:dyDescent="0.35">
      <c r="C206" s="252"/>
    </row>
    <row r="207" spans="2:4" s="32" customFormat="1" x14ac:dyDescent="0.35">
      <c r="C207" s="252"/>
    </row>
    <row r="208" spans="2:4" s="32" customFormat="1" x14ac:dyDescent="0.35">
      <c r="C208" s="252"/>
    </row>
    <row r="209" spans="3:3" s="32" customFormat="1" x14ac:dyDescent="0.35">
      <c r="C209" s="252"/>
    </row>
    <row r="210" spans="3:3" s="32" customFormat="1" x14ac:dyDescent="0.35">
      <c r="C210" s="252"/>
    </row>
    <row r="211" spans="3:3" s="32" customFormat="1" x14ac:dyDescent="0.35">
      <c r="C211" s="252"/>
    </row>
    <row r="212" spans="3:3" s="32" customFormat="1" x14ac:dyDescent="0.35">
      <c r="C212" s="252"/>
    </row>
    <row r="213" spans="3:3" s="32" customFormat="1" x14ac:dyDescent="0.35">
      <c r="C213" s="252"/>
    </row>
    <row r="214" spans="3:3" s="32" customFormat="1" x14ac:dyDescent="0.35">
      <c r="C214" s="252"/>
    </row>
    <row r="215" spans="3:3" s="32" customFormat="1" x14ac:dyDescent="0.35">
      <c r="C215" s="252"/>
    </row>
    <row r="216" spans="3:3" s="32" customFormat="1" x14ac:dyDescent="0.35">
      <c r="C216" s="252"/>
    </row>
    <row r="217" spans="3:3" s="32" customFormat="1" x14ac:dyDescent="0.35">
      <c r="C217" s="252"/>
    </row>
    <row r="218" spans="3:3" s="32" customFormat="1" x14ac:dyDescent="0.35">
      <c r="C218" s="252"/>
    </row>
    <row r="219" spans="3:3" s="32" customFormat="1" x14ac:dyDescent="0.35">
      <c r="C219" s="252"/>
    </row>
    <row r="220" spans="3:3" s="32" customFormat="1" x14ac:dyDescent="0.35">
      <c r="C220" s="252"/>
    </row>
    <row r="221" spans="3:3" s="32" customFormat="1" x14ac:dyDescent="0.35">
      <c r="C221" s="252"/>
    </row>
    <row r="222" spans="3:3" s="32" customFormat="1" x14ac:dyDescent="0.35">
      <c r="C222" s="252"/>
    </row>
    <row r="223" spans="3:3" s="32" customFormat="1" x14ac:dyDescent="0.35">
      <c r="C223" s="252"/>
    </row>
    <row r="224" spans="3:3" s="32" customFormat="1" x14ac:dyDescent="0.35">
      <c r="C224" s="252"/>
    </row>
    <row r="225" spans="3:3" s="32" customFormat="1" x14ac:dyDescent="0.35">
      <c r="C225" s="252"/>
    </row>
    <row r="226" spans="3:3" s="32" customFormat="1" x14ac:dyDescent="0.35">
      <c r="C226" s="252"/>
    </row>
    <row r="227" spans="3:3" s="32" customFormat="1" x14ac:dyDescent="0.35">
      <c r="C227" s="252"/>
    </row>
    <row r="228" spans="3:3" s="32" customFormat="1" x14ac:dyDescent="0.35">
      <c r="C228" s="252"/>
    </row>
    <row r="229" spans="3:3" s="32" customFormat="1" x14ac:dyDescent="0.35">
      <c r="C229" s="252"/>
    </row>
    <row r="230" spans="3:3" s="32" customFormat="1" x14ac:dyDescent="0.35">
      <c r="C230" s="252"/>
    </row>
    <row r="231" spans="3:3" s="32" customFormat="1" x14ac:dyDescent="0.35">
      <c r="C231" s="252"/>
    </row>
    <row r="232" spans="3:3" s="32" customFormat="1" x14ac:dyDescent="0.35">
      <c r="C232" s="252"/>
    </row>
    <row r="233" spans="3:3" s="32" customFormat="1" x14ac:dyDescent="0.35">
      <c r="C233" s="252"/>
    </row>
    <row r="234" spans="3:3" s="32" customFormat="1" x14ac:dyDescent="0.35">
      <c r="C234" s="252"/>
    </row>
    <row r="235" spans="3:3" s="32" customFormat="1" x14ac:dyDescent="0.35">
      <c r="C235" s="252"/>
    </row>
    <row r="236" spans="3:3" s="32" customFormat="1" x14ac:dyDescent="0.35">
      <c r="C236" s="252"/>
    </row>
    <row r="237" spans="3:3" s="32" customFormat="1" x14ac:dyDescent="0.35">
      <c r="C237" s="252"/>
    </row>
    <row r="238" spans="3:3" s="32" customFormat="1" x14ac:dyDescent="0.35">
      <c r="C238" s="252"/>
    </row>
    <row r="239" spans="3:3" s="32" customFormat="1" x14ac:dyDescent="0.35">
      <c r="C239" s="252"/>
    </row>
    <row r="240" spans="3:3" s="32" customFormat="1" x14ac:dyDescent="0.35">
      <c r="C240" s="252"/>
    </row>
    <row r="241" spans="3:3" s="32" customFormat="1" x14ac:dyDescent="0.35">
      <c r="C241" s="252"/>
    </row>
    <row r="242" spans="3:3" s="32" customFormat="1" x14ac:dyDescent="0.35">
      <c r="C242" s="252"/>
    </row>
    <row r="243" spans="3:3" s="32" customFormat="1" x14ac:dyDescent="0.35">
      <c r="C243" s="252"/>
    </row>
    <row r="244" spans="3:3" s="32" customFormat="1" x14ac:dyDescent="0.35">
      <c r="C244" s="252"/>
    </row>
    <row r="245" spans="3:3" s="32" customFormat="1" x14ac:dyDescent="0.35">
      <c r="C245" s="252"/>
    </row>
    <row r="246" spans="3:3" s="32" customFormat="1" x14ac:dyDescent="0.35">
      <c r="C246" s="252"/>
    </row>
    <row r="247" spans="3:3" s="32" customFormat="1" x14ac:dyDescent="0.35">
      <c r="C247" s="252"/>
    </row>
    <row r="248" spans="3:3" s="32" customFormat="1" x14ac:dyDescent="0.35">
      <c r="C248" s="252"/>
    </row>
    <row r="249" spans="3:3" s="32" customFormat="1" x14ac:dyDescent="0.35">
      <c r="C249" s="252"/>
    </row>
    <row r="250" spans="3:3" s="32" customFormat="1" x14ac:dyDescent="0.35">
      <c r="C250" s="252"/>
    </row>
    <row r="251" spans="3:3" s="32" customFormat="1" x14ac:dyDescent="0.35">
      <c r="C251" s="252"/>
    </row>
    <row r="252" spans="3:3" s="32" customFormat="1" x14ac:dyDescent="0.35">
      <c r="C252" s="252"/>
    </row>
    <row r="253" spans="3:3" s="32" customFormat="1" x14ac:dyDescent="0.35">
      <c r="C253" s="252"/>
    </row>
    <row r="254" spans="3:3" s="32" customFormat="1" x14ac:dyDescent="0.35">
      <c r="C254" s="252"/>
    </row>
    <row r="255" spans="3:3" s="32" customFormat="1" x14ac:dyDescent="0.35">
      <c r="C255" s="252"/>
    </row>
    <row r="256" spans="3:3" s="32" customFormat="1" x14ac:dyDescent="0.35">
      <c r="C256" s="252"/>
    </row>
    <row r="257" spans="3:3" s="32" customFormat="1" x14ac:dyDescent="0.35">
      <c r="C257" s="252"/>
    </row>
    <row r="258" spans="3:3" s="32" customFormat="1" x14ac:dyDescent="0.35">
      <c r="C258" s="252"/>
    </row>
    <row r="259" spans="3:3" s="32" customFormat="1" x14ac:dyDescent="0.35">
      <c r="C259" s="252"/>
    </row>
    <row r="260" spans="3:3" s="32" customFormat="1" x14ac:dyDescent="0.35">
      <c r="C260" s="252"/>
    </row>
    <row r="261" spans="3:3" s="32" customFormat="1" x14ac:dyDescent="0.35">
      <c r="C261" s="252"/>
    </row>
    <row r="262" spans="3:3" s="32" customFormat="1" x14ac:dyDescent="0.35">
      <c r="C262" s="252"/>
    </row>
    <row r="263" spans="3:3" s="32" customFormat="1" x14ac:dyDescent="0.35">
      <c r="C263" s="252"/>
    </row>
    <row r="264" spans="3:3" s="32" customFormat="1" x14ac:dyDescent="0.35">
      <c r="C264" s="252"/>
    </row>
    <row r="265" spans="3:3" s="32" customFormat="1" x14ac:dyDescent="0.35">
      <c r="C265" s="252"/>
    </row>
    <row r="266" spans="3:3" s="32" customFormat="1" x14ac:dyDescent="0.35">
      <c r="C266" s="252"/>
    </row>
    <row r="267" spans="3:3" s="32" customFormat="1" x14ac:dyDescent="0.35">
      <c r="C267" s="252"/>
    </row>
    <row r="268" spans="3:3" s="32" customFormat="1" x14ac:dyDescent="0.35">
      <c r="C268" s="252"/>
    </row>
    <row r="269" spans="3:3" s="32" customFormat="1" x14ac:dyDescent="0.35">
      <c r="C269" s="252"/>
    </row>
    <row r="270" spans="3:3" s="32" customFormat="1" x14ac:dyDescent="0.35">
      <c r="C270" s="252"/>
    </row>
    <row r="271" spans="3:3" s="32" customFormat="1" x14ac:dyDescent="0.35">
      <c r="C271" s="252"/>
    </row>
    <row r="272" spans="3:3" s="32" customFormat="1" x14ac:dyDescent="0.35">
      <c r="C272" s="252"/>
    </row>
    <row r="273" spans="3:3" s="32" customFormat="1" x14ac:dyDescent="0.35">
      <c r="C273" s="252"/>
    </row>
    <row r="274" spans="3:3" s="32" customFormat="1" x14ac:dyDescent="0.35">
      <c r="C274" s="252"/>
    </row>
    <row r="275" spans="3:3" s="32" customFormat="1" x14ac:dyDescent="0.35">
      <c r="C275" s="252"/>
    </row>
    <row r="276" spans="3:3" s="32" customFormat="1" x14ac:dyDescent="0.35">
      <c r="C276" s="252"/>
    </row>
    <row r="277" spans="3:3" s="32" customFormat="1" x14ac:dyDescent="0.35">
      <c r="C277" s="252"/>
    </row>
    <row r="278" spans="3:3" s="32" customFormat="1" x14ac:dyDescent="0.35">
      <c r="C278" s="252"/>
    </row>
    <row r="279" spans="3:3" s="32" customFormat="1" x14ac:dyDescent="0.35">
      <c r="C279" s="252"/>
    </row>
    <row r="280" spans="3:3" s="32" customFormat="1" x14ac:dyDescent="0.35">
      <c r="C280" s="252"/>
    </row>
    <row r="281" spans="3:3" s="32" customFormat="1" x14ac:dyDescent="0.35">
      <c r="C281" s="252"/>
    </row>
    <row r="282" spans="3:3" s="32" customFormat="1" x14ac:dyDescent="0.35">
      <c r="C282" s="252"/>
    </row>
    <row r="283" spans="3:3" s="32" customFormat="1" x14ac:dyDescent="0.35">
      <c r="C283" s="252"/>
    </row>
    <row r="284" spans="3:3" s="32" customFormat="1" x14ac:dyDescent="0.35">
      <c r="C284" s="252"/>
    </row>
    <row r="285" spans="3:3" s="32" customFormat="1" x14ac:dyDescent="0.35">
      <c r="C285" s="252"/>
    </row>
    <row r="286" spans="3:3" s="32" customFormat="1" x14ac:dyDescent="0.35">
      <c r="C286" s="252"/>
    </row>
    <row r="287" spans="3:3" s="32" customFormat="1" x14ac:dyDescent="0.35">
      <c r="C287" s="252"/>
    </row>
    <row r="288" spans="3:3" s="32" customFormat="1" x14ac:dyDescent="0.35">
      <c r="C288" s="252"/>
    </row>
    <row r="289" spans="3:3" s="32" customFormat="1" x14ac:dyDescent="0.35">
      <c r="C289" s="252"/>
    </row>
    <row r="290" spans="3:3" s="32" customFormat="1" x14ac:dyDescent="0.35">
      <c r="C290" s="252"/>
    </row>
    <row r="291" spans="3:3" s="32" customFormat="1" x14ac:dyDescent="0.35">
      <c r="C291" s="252"/>
    </row>
    <row r="292" spans="3:3" s="32" customFormat="1" x14ac:dyDescent="0.35">
      <c r="C292" s="252"/>
    </row>
    <row r="293" spans="3:3" s="32" customFormat="1" x14ac:dyDescent="0.35">
      <c r="C293" s="252"/>
    </row>
    <row r="294" spans="3:3" s="32" customFormat="1" x14ac:dyDescent="0.35">
      <c r="C294" s="252"/>
    </row>
    <row r="295" spans="3:3" s="32" customFormat="1" x14ac:dyDescent="0.35">
      <c r="C295" s="252"/>
    </row>
    <row r="296" spans="3:3" s="32" customFormat="1" x14ac:dyDescent="0.35">
      <c r="C296" s="252"/>
    </row>
    <row r="297" spans="3:3" s="32" customFormat="1" x14ac:dyDescent="0.35">
      <c r="C297" s="252"/>
    </row>
    <row r="298" spans="3:3" s="32" customFormat="1" x14ac:dyDescent="0.35">
      <c r="C298" s="252"/>
    </row>
    <row r="299" spans="3:3" s="32" customFormat="1" x14ac:dyDescent="0.35">
      <c r="C299" s="252"/>
    </row>
    <row r="300" spans="3:3" s="32" customFormat="1" x14ac:dyDescent="0.35">
      <c r="C300" s="252"/>
    </row>
    <row r="301" spans="3:3" s="32" customFormat="1" x14ac:dyDescent="0.35">
      <c r="C301" s="252"/>
    </row>
    <row r="302" spans="3:3" s="32" customFormat="1" x14ac:dyDescent="0.35">
      <c r="C302" s="252"/>
    </row>
    <row r="303" spans="3:3" s="32" customFormat="1" x14ac:dyDescent="0.35">
      <c r="C303" s="252"/>
    </row>
    <row r="304" spans="3:3" s="32" customFormat="1" x14ac:dyDescent="0.35">
      <c r="C304" s="252"/>
    </row>
    <row r="305" spans="3:3" s="32" customFormat="1" x14ac:dyDescent="0.35">
      <c r="C305" s="252"/>
    </row>
    <row r="306" spans="3:3" s="32" customFormat="1" x14ac:dyDescent="0.35">
      <c r="C306" s="252"/>
    </row>
    <row r="307" spans="3:3" s="32" customFormat="1" x14ac:dyDescent="0.35">
      <c r="C307" s="252"/>
    </row>
    <row r="308" spans="3:3" s="32" customFormat="1" x14ac:dyDescent="0.35">
      <c r="C308" s="252"/>
    </row>
    <row r="309" spans="3:3" s="32" customFormat="1" x14ac:dyDescent="0.35">
      <c r="C309" s="252"/>
    </row>
    <row r="310" spans="3:3" s="32" customFormat="1" x14ac:dyDescent="0.35">
      <c r="C310" s="252"/>
    </row>
    <row r="311" spans="3:3" s="32" customFormat="1" x14ac:dyDescent="0.35">
      <c r="C311" s="252"/>
    </row>
    <row r="312" spans="3:3" s="32" customFormat="1" x14ac:dyDescent="0.35">
      <c r="C312" s="252"/>
    </row>
    <row r="313" spans="3:3" s="32" customFormat="1" x14ac:dyDescent="0.35">
      <c r="C313" s="252"/>
    </row>
    <row r="314" spans="3:3" s="32" customFormat="1" x14ac:dyDescent="0.35">
      <c r="C314" s="252"/>
    </row>
    <row r="315" spans="3:3" s="32" customFormat="1" x14ac:dyDescent="0.35">
      <c r="C315" s="252"/>
    </row>
    <row r="316" spans="3:3" s="32" customFormat="1" x14ac:dyDescent="0.35">
      <c r="C316" s="252"/>
    </row>
    <row r="317" spans="3:3" s="32" customFormat="1" x14ac:dyDescent="0.35">
      <c r="C317" s="252"/>
    </row>
    <row r="318" spans="3:3" s="32" customFormat="1" x14ac:dyDescent="0.35">
      <c r="C318" s="252"/>
    </row>
    <row r="319" spans="3:3" s="32" customFormat="1" x14ac:dyDescent="0.35">
      <c r="C319" s="252"/>
    </row>
    <row r="320" spans="3:3" s="32" customFormat="1" x14ac:dyDescent="0.35">
      <c r="C320" s="252"/>
    </row>
    <row r="321" spans="3:3" s="32" customFormat="1" x14ac:dyDescent="0.35">
      <c r="C321" s="252"/>
    </row>
    <row r="322" spans="3:3" s="32" customFormat="1" x14ac:dyDescent="0.35">
      <c r="C322" s="252"/>
    </row>
    <row r="323" spans="3:3" s="32" customFormat="1" x14ac:dyDescent="0.35">
      <c r="C323" s="252"/>
    </row>
    <row r="324" spans="3:3" s="32" customFormat="1" x14ac:dyDescent="0.35">
      <c r="C324" s="252"/>
    </row>
    <row r="325" spans="3:3" s="32" customFormat="1" x14ac:dyDescent="0.35">
      <c r="C325" s="252"/>
    </row>
    <row r="326" spans="3:3" s="32" customFormat="1" x14ac:dyDescent="0.35">
      <c r="C326" s="252"/>
    </row>
    <row r="327" spans="3:3" s="32" customFormat="1" x14ac:dyDescent="0.35">
      <c r="C327" s="252"/>
    </row>
    <row r="328" spans="3:3" s="32" customFormat="1" x14ac:dyDescent="0.35">
      <c r="C328" s="252"/>
    </row>
    <row r="329" spans="3:3" s="32" customFormat="1" x14ac:dyDescent="0.35">
      <c r="C329" s="252"/>
    </row>
    <row r="330" spans="3:3" s="32" customFormat="1" x14ac:dyDescent="0.35">
      <c r="C330" s="252"/>
    </row>
    <row r="331" spans="3:3" s="32" customFormat="1" x14ac:dyDescent="0.35">
      <c r="C331" s="252"/>
    </row>
    <row r="332" spans="3:3" s="32" customFormat="1" x14ac:dyDescent="0.35">
      <c r="C332" s="252"/>
    </row>
    <row r="333" spans="3:3" s="32" customFormat="1" x14ac:dyDescent="0.35">
      <c r="C333" s="252"/>
    </row>
    <row r="334" spans="3:3" s="32" customFormat="1" x14ac:dyDescent="0.35">
      <c r="C334" s="252"/>
    </row>
    <row r="335" spans="3:3" s="32" customFormat="1" x14ac:dyDescent="0.35">
      <c r="C335" s="252"/>
    </row>
    <row r="336" spans="3:3" s="32" customFormat="1" x14ac:dyDescent="0.35">
      <c r="C336" s="252"/>
    </row>
    <row r="337" spans="3:3" s="32" customFormat="1" x14ac:dyDescent="0.35">
      <c r="C337" s="252"/>
    </row>
    <row r="338" spans="3:3" s="32" customFormat="1" x14ac:dyDescent="0.35">
      <c r="C338" s="252"/>
    </row>
    <row r="339" spans="3:3" s="32" customFormat="1" x14ac:dyDescent="0.35">
      <c r="C339" s="252"/>
    </row>
    <row r="340" spans="3:3" s="32" customFormat="1" x14ac:dyDescent="0.35">
      <c r="C340" s="252"/>
    </row>
    <row r="341" spans="3:3" s="32" customFormat="1" x14ac:dyDescent="0.35">
      <c r="C341" s="252"/>
    </row>
    <row r="342" spans="3:3" s="32" customFormat="1" x14ac:dyDescent="0.35">
      <c r="C342" s="252"/>
    </row>
    <row r="343" spans="3:3" s="32" customFormat="1" x14ac:dyDescent="0.35">
      <c r="C343" s="252"/>
    </row>
    <row r="344" spans="3:3" s="32" customFormat="1" x14ac:dyDescent="0.35">
      <c r="C344" s="252"/>
    </row>
    <row r="345" spans="3:3" s="32" customFormat="1" x14ac:dyDescent="0.35">
      <c r="C345" s="252"/>
    </row>
    <row r="346" spans="3:3" s="32" customFormat="1" x14ac:dyDescent="0.35">
      <c r="C346" s="252"/>
    </row>
    <row r="347" spans="3:3" s="32" customFormat="1" x14ac:dyDescent="0.35">
      <c r="C347" s="252"/>
    </row>
    <row r="348" spans="3:3" s="32" customFormat="1" x14ac:dyDescent="0.35">
      <c r="C348" s="252"/>
    </row>
    <row r="349" spans="3:3" s="32" customFormat="1" x14ac:dyDescent="0.35">
      <c r="C349" s="252"/>
    </row>
    <row r="350" spans="3:3" s="32" customFormat="1" x14ac:dyDescent="0.35">
      <c r="C350" s="252"/>
    </row>
    <row r="351" spans="3:3" s="32" customFormat="1" x14ac:dyDescent="0.35">
      <c r="C351" s="252"/>
    </row>
    <row r="352" spans="3:3" s="32" customFormat="1" x14ac:dyDescent="0.35">
      <c r="C352" s="252"/>
    </row>
    <row r="353" spans="3:3" s="32" customFormat="1" x14ac:dyDescent="0.35">
      <c r="C353" s="252"/>
    </row>
    <row r="354" spans="3:3" s="32" customFormat="1" x14ac:dyDescent="0.35">
      <c r="C354" s="252"/>
    </row>
    <row r="355" spans="3:3" s="32" customFormat="1" x14ac:dyDescent="0.35">
      <c r="C355" s="252"/>
    </row>
    <row r="356" spans="3:3" s="32" customFormat="1" x14ac:dyDescent="0.35">
      <c r="C356" s="252"/>
    </row>
    <row r="357" spans="3:3" s="32" customFormat="1" x14ac:dyDescent="0.35">
      <c r="C357" s="252"/>
    </row>
    <row r="358" spans="3:3" s="32" customFormat="1" x14ac:dyDescent="0.35">
      <c r="C358" s="252"/>
    </row>
    <row r="359" spans="3:3" s="32" customFormat="1" x14ac:dyDescent="0.35">
      <c r="C359" s="252"/>
    </row>
    <row r="360" spans="3:3" s="32" customFormat="1" x14ac:dyDescent="0.35">
      <c r="C360" s="252"/>
    </row>
    <row r="361" spans="3:3" s="32" customFormat="1" x14ac:dyDescent="0.35">
      <c r="C361" s="252"/>
    </row>
    <row r="362" spans="3:3" s="32" customFormat="1" x14ac:dyDescent="0.35">
      <c r="C362" s="252"/>
    </row>
    <row r="363" spans="3:3" s="32" customFormat="1" x14ac:dyDescent="0.35">
      <c r="C363" s="252"/>
    </row>
    <row r="364" spans="3:3" s="32" customFormat="1" x14ac:dyDescent="0.35">
      <c r="C364" s="252"/>
    </row>
    <row r="365" spans="3:3" s="32" customFormat="1" x14ac:dyDescent="0.35">
      <c r="C365" s="252"/>
    </row>
    <row r="366" spans="3:3" s="32" customFormat="1" x14ac:dyDescent="0.35">
      <c r="C366" s="252"/>
    </row>
    <row r="367" spans="3:3" s="32" customFormat="1" x14ac:dyDescent="0.35">
      <c r="C367" s="252"/>
    </row>
    <row r="368" spans="3:3" s="32" customFormat="1" x14ac:dyDescent="0.35">
      <c r="C368" s="252"/>
    </row>
    <row r="369" spans="3:3" s="32" customFormat="1" x14ac:dyDescent="0.35">
      <c r="C369" s="252"/>
    </row>
    <row r="370" spans="3:3" s="32" customFormat="1" x14ac:dyDescent="0.35">
      <c r="C370" s="252"/>
    </row>
    <row r="371" spans="3:3" s="32" customFormat="1" x14ac:dyDescent="0.35">
      <c r="C371" s="252"/>
    </row>
    <row r="372" spans="3:3" s="32" customFormat="1" x14ac:dyDescent="0.35">
      <c r="C372" s="252"/>
    </row>
    <row r="373" spans="3:3" s="32" customFormat="1" x14ac:dyDescent="0.35">
      <c r="C373" s="252"/>
    </row>
    <row r="374" spans="3:3" s="32" customFormat="1" x14ac:dyDescent="0.35">
      <c r="C374" s="252"/>
    </row>
    <row r="375" spans="3:3" s="32" customFormat="1" x14ac:dyDescent="0.35">
      <c r="C375" s="252"/>
    </row>
    <row r="376" spans="3:3" s="32" customFormat="1" x14ac:dyDescent="0.35">
      <c r="C376" s="252"/>
    </row>
    <row r="377" spans="3:3" s="32" customFormat="1" x14ac:dyDescent="0.35">
      <c r="C377" s="252"/>
    </row>
    <row r="378" spans="3:3" s="32" customFormat="1" x14ac:dyDescent="0.35">
      <c r="C378" s="252"/>
    </row>
    <row r="379" spans="3:3" s="32" customFormat="1" x14ac:dyDescent="0.35">
      <c r="C379" s="252"/>
    </row>
    <row r="380" spans="3:3" s="32" customFormat="1" x14ac:dyDescent="0.35">
      <c r="C380" s="252"/>
    </row>
    <row r="381" spans="3:3" s="32" customFormat="1" x14ac:dyDescent="0.35">
      <c r="C381" s="252"/>
    </row>
    <row r="382" spans="3:3" s="32" customFormat="1" x14ac:dyDescent="0.35">
      <c r="C382" s="252"/>
    </row>
    <row r="383" spans="3:3" s="32" customFormat="1" x14ac:dyDescent="0.35">
      <c r="C383" s="252"/>
    </row>
    <row r="384" spans="3:3" s="32" customFormat="1" x14ac:dyDescent="0.35">
      <c r="C384" s="252"/>
    </row>
    <row r="385" spans="3:3" s="32" customFormat="1" x14ac:dyDescent="0.35">
      <c r="C385" s="252"/>
    </row>
    <row r="386" spans="3:3" s="32" customFormat="1" x14ac:dyDescent="0.35">
      <c r="C386" s="252"/>
    </row>
    <row r="387" spans="3:3" s="32" customFormat="1" x14ac:dyDescent="0.35">
      <c r="C387" s="252"/>
    </row>
    <row r="388" spans="3:3" s="32" customFormat="1" x14ac:dyDescent="0.35">
      <c r="C388" s="252"/>
    </row>
    <row r="389" spans="3:3" s="32" customFormat="1" x14ac:dyDescent="0.35">
      <c r="C389" s="252"/>
    </row>
    <row r="390" spans="3:3" s="32" customFormat="1" x14ac:dyDescent="0.35">
      <c r="C390" s="252"/>
    </row>
    <row r="391" spans="3:3" s="32" customFormat="1" x14ac:dyDescent="0.35">
      <c r="C391" s="252"/>
    </row>
    <row r="392" spans="3:3" s="32" customFormat="1" x14ac:dyDescent="0.35">
      <c r="C392" s="252"/>
    </row>
    <row r="393" spans="3:3" s="32" customFormat="1" x14ac:dyDescent="0.35">
      <c r="C393" s="252"/>
    </row>
    <row r="394" spans="3:3" s="32" customFormat="1" x14ac:dyDescent="0.35">
      <c r="C394" s="252"/>
    </row>
    <row r="395" spans="3:3" s="32" customFormat="1" x14ac:dyDescent="0.35">
      <c r="C395" s="252"/>
    </row>
    <row r="396" spans="3:3" s="32" customFormat="1" x14ac:dyDescent="0.35">
      <c r="C396" s="252"/>
    </row>
    <row r="397" spans="3:3" s="32" customFormat="1" x14ac:dyDescent="0.35">
      <c r="C397" s="252"/>
    </row>
    <row r="398" spans="3:3" s="32" customFormat="1" x14ac:dyDescent="0.35">
      <c r="C398" s="252"/>
    </row>
    <row r="399" spans="3:3" s="32" customFormat="1" x14ac:dyDescent="0.35">
      <c r="C399" s="252"/>
    </row>
    <row r="400" spans="3:3" s="32" customFormat="1" x14ac:dyDescent="0.35">
      <c r="C400" s="252"/>
    </row>
    <row r="401" spans="3:3" s="32" customFormat="1" x14ac:dyDescent="0.35">
      <c r="C401" s="252"/>
    </row>
    <row r="402" spans="3:3" s="32" customFormat="1" x14ac:dyDescent="0.35">
      <c r="C402" s="252"/>
    </row>
    <row r="403" spans="3:3" s="32" customFormat="1" x14ac:dyDescent="0.35">
      <c r="C403" s="252"/>
    </row>
    <row r="404" spans="3:3" s="32" customFormat="1" x14ac:dyDescent="0.35">
      <c r="C404" s="252"/>
    </row>
    <row r="405" spans="3:3" s="32" customFormat="1" x14ac:dyDescent="0.35">
      <c r="C405" s="252"/>
    </row>
    <row r="406" spans="3:3" s="32" customFormat="1" x14ac:dyDescent="0.35">
      <c r="C406" s="252"/>
    </row>
    <row r="407" spans="3:3" s="32" customFormat="1" x14ac:dyDescent="0.35">
      <c r="C407" s="252"/>
    </row>
    <row r="408" spans="3:3" s="32" customFormat="1" x14ac:dyDescent="0.35">
      <c r="C408" s="252"/>
    </row>
    <row r="409" spans="3:3" s="32" customFormat="1" x14ac:dyDescent="0.35">
      <c r="C409" s="252"/>
    </row>
    <row r="410" spans="3:3" s="32" customFormat="1" x14ac:dyDescent="0.35">
      <c r="C410" s="252"/>
    </row>
    <row r="411" spans="3:3" s="32" customFormat="1" x14ac:dyDescent="0.35">
      <c r="C411" s="252"/>
    </row>
    <row r="412" spans="3:3" s="32" customFormat="1" x14ac:dyDescent="0.35">
      <c r="C412" s="252"/>
    </row>
    <row r="413" spans="3:3" s="32" customFormat="1" x14ac:dyDescent="0.35">
      <c r="C413" s="252"/>
    </row>
    <row r="414" spans="3:3" s="32" customFormat="1" x14ac:dyDescent="0.35">
      <c r="C414" s="252"/>
    </row>
    <row r="415" spans="3:3" s="32" customFormat="1" x14ac:dyDescent="0.35">
      <c r="C415" s="252"/>
    </row>
    <row r="416" spans="3:3" s="32" customFormat="1" x14ac:dyDescent="0.35">
      <c r="C416" s="252"/>
    </row>
    <row r="417" spans="3:3" s="32" customFormat="1" x14ac:dyDescent="0.35">
      <c r="C417" s="252"/>
    </row>
    <row r="418" spans="3:3" s="32" customFormat="1" x14ac:dyDescent="0.35">
      <c r="C418" s="252"/>
    </row>
    <row r="419" spans="3:3" s="32" customFormat="1" x14ac:dyDescent="0.35">
      <c r="C419" s="252"/>
    </row>
    <row r="420" spans="3:3" s="32" customFormat="1" x14ac:dyDescent="0.35">
      <c r="C420" s="252"/>
    </row>
    <row r="421" spans="3:3" s="32" customFormat="1" x14ac:dyDescent="0.35">
      <c r="C421" s="252"/>
    </row>
    <row r="422" spans="3:3" s="32" customFormat="1" x14ac:dyDescent="0.35">
      <c r="C422" s="252"/>
    </row>
    <row r="423" spans="3:3" s="32" customFormat="1" x14ac:dyDescent="0.35">
      <c r="C423" s="252"/>
    </row>
    <row r="424" spans="3:3" s="32" customFormat="1" x14ac:dyDescent="0.35">
      <c r="C424" s="252"/>
    </row>
    <row r="425" spans="3:3" s="32" customFormat="1" x14ac:dyDescent="0.35">
      <c r="C425" s="252"/>
    </row>
    <row r="426" spans="3:3" s="32" customFormat="1" x14ac:dyDescent="0.35">
      <c r="C426" s="252"/>
    </row>
    <row r="427" spans="3:3" s="32" customFormat="1" x14ac:dyDescent="0.35">
      <c r="C427" s="252"/>
    </row>
    <row r="428" spans="3:3" s="32" customFormat="1" x14ac:dyDescent="0.35">
      <c r="C428" s="252"/>
    </row>
    <row r="429" spans="3:3" s="32" customFormat="1" x14ac:dyDescent="0.35">
      <c r="C429" s="252"/>
    </row>
    <row r="430" spans="3:3" s="32" customFormat="1" x14ac:dyDescent="0.35">
      <c r="C430" s="252"/>
    </row>
    <row r="431" spans="3:3" s="32" customFormat="1" x14ac:dyDescent="0.35">
      <c r="C431" s="252"/>
    </row>
    <row r="432" spans="3:3" s="32" customFormat="1" x14ac:dyDescent="0.35">
      <c r="C432" s="252"/>
    </row>
    <row r="433" spans="3:3" s="32" customFormat="1" x14ac:dyDescent="0.35">
      <c r="C433" s="252"/>
    </row>
    <row r="434" spans="3:3" s="32" customFormat="1" x14ac:dyDescent="0.35">
      <c r="C434" s="252"/>
    </row>
    <row r="435" spans="3:3" s="32" customFormat="1" x14ac:dyDescent="0.35">
      <c r="C435" s="252"/>
    </row>
    <row r="436" spans="3:3" s="32" customFormat="1" x14ac:dyDescent="0.35">
      <c r="C436" s="252"/>
    </row>
    <row r="437" spans="3:3" s="32" customFormat="1" x14ac:dyDescent="0.35">
      <c r="C437" s="252"/>
    </row>
    <row r="438" spans="3:3" s="32" customFormat="1" x14ac:dyDescent="0.35">
      <c r="C438" s="252"/>
    </row>
    <row r="439" spans="3:3" s="32" customFormat="1" x14ac:dyDescent="0.35">
      <c r="C439" s="252"/>
    </row>
    <row r="440" spans="3:3" s="32" customFormat="1" x14ac:dyDescent="0.35">
      <c r="C440" s="252"/>
    </row>
    <row r="441" spans="3:3" s="32" customFormat="1" x14ac:dyDescent="0.35">
      <c r="C441" s="252"/>
    </row>
    <row r="442" spans="3:3" s="32" customFormat="1" x14ac:dyDescent="0.35">
      <c r="C442" s="252"/>
    </row>
    <row r="443" spans="3:3" s="32" customFormat="1" x14ac:dyDescent="0.35">
      <c r="C443" s="252"/>
    </row>
    <row r="444" spans="3:3" s="32" customFormat="1" x14ac:dyDescent="0.35">
      <c r="C444" s="252"/>
    </row>
    <row r="445" spans="3:3" s="32" customFormat="1" x14ac:dyDescent="0.35">
      <c r="C445" s="252"/>
    </row>
    <row r="446" spans="3:3" s="32" customFormat="1" x14ac:dyDescent="0.35">
      <c r="C446" s="252"/>
    </row>
    <row r="447" spans="3:3" s="32" customFormat="1" x14ac:dyDescent="0.35">
      <c r="C447" s="252"/>
    </row>
    <row r="448" spans="3:3" s="32" customFormat="1" x14ac:dyDescent="0.35">
      <c r="C448" s="252"/>
    </row>
    <row r="449" spans="3:3" s="32" customFormat="1" x14ac:dyDescent="0.35">
      <c r="C449" s="252"/>
    </row>
    <row r="450" spans="3:3" s="32" customFormat="1" x14ac:dyDescent="0.35">
      <c r="C450" s="252"/>
    </row>
    <row r="451" spans="3:3" s="32" customFormat="1" x14ac:dyDescent="0.35">
      <c r="C451" s="252"/>
    </row>
    <row r="452" spans="3:3" s="32" customFormat="1" x14ac:dyDescent="0.35">
      <c r="C452" s="252"/>
    </row>
    <row r="453" spans="3:3" s="32" customFormat="1" x14ac:dyDescent="0.35">
      <c r="C453" s="252"/>
    </row>
    <row r="454" spans="3:3" s="32" customFormat="1" x14ac:dyDescent="0.35">
      <c r="C454" s="252"/>
    </row>
    <row r="455" spans="3:3" s="32" customFormat="1" x14ac:dyDescent="0.35">
      <c r="C455" s="252"/>
    </row>
    <row r="456" spans="3:3" s="32" customFormat="1" x14ac:dyDescent="0.35">
      <c r="C456" s="252"/>
    </row>
    <row r="457" spans="3:3" s="32" customFormat="1" x14ac:dyDescent="0.35">
      <c r="C457" s="252"/>
    </row>
    <row r="458" spans="3:3" s="32" customFormat="1" x14ac:dyDescent="0.35">
      <c r="C458" s="252"/>
    </row>
    <row r="459" spans="3:3" s="32" customFormat="1" x14ac:dyDescent="0.35">
      <c r="C459" s="252"/>
    </row>
    <row r="460" spans="3:3" s="32" customFormat="1" x14ac:dyDescent="0.35">
      <c r="C460" s="252"/>
    </row>
    <row r="461" spans="3:3" s="32" customFormat="1" x14ac:dyDescent="0.35">
      <c r="C461" s="252"/>
    </row>
    <row r="462" spans="3:3" s="32" customFormat="1" x14ac:dyDescent="0.35">
      <c r="C462" s="252"/>
    </row>
    <row r="463" spans="3:3" s="32" customFormat="1" x14ac:dyDescent="0.35">
      <c r="C463" s="252"/>
    </row>
    <row r="464" spans="3:3" s="32" customFormat="1" x14ac:dyDescent="0.35">
      <c r="C464" s="252"/>
    </row>
    <row r="465" spans="3:3" s="32" customFormat="1" x14ac:dyDescent="0.35">
      <c r="C465" s="252"/>
    </row>
    <row r="466" spans="3:3" s="32" customFormat="1" x14ac:dyDescent="0.35">
      <c r="C466" s="252"/>
    </row>
    <row r="467" spans="3:3" s="32" customFormat="1" x14ac:dyDescent="0.35">
      <c r="C467" s="252"/>
    </row>
    <row r="468" spans="3:3" s="32" customFormat="1" x14ac:dyDescent="0.35">
      <c r="C468" s="252"/>
    </row>
    <row r="469" spans="3:3" s="32" customFormat="1" x14ac:dyDescent="0.35">
      <c r="C469" s="252"/>
    </row>
    <row r="470" spans="3:3" s="32" customFormat="1" x14ac:dyDescent="0.35">
      <c r="C470" s="252"/>
    </row>
    <row r="471" spans="3:3" s="32" customFormat="1" x14ac:dyDescent="0.35">
      <c r="C471" s="252"/>
    </row>
    <row r="472" spans="3:3" s="32" customFormat="1" x14ac:dyDescent="0.35">
      <c r="C472" s="252"/>
    </row>
    <row r="473" spans="3:3" s="32" customFormat="1" x14ac:dyDescent="0.35">
      <c r="C473" s="252"/>
    </row>
    <row r="474" spans="3:3" s="32" customFormat="1" x14ac:dyDescent="0.35">
      <c r="C474" s="252"/>
    </row>
    <row r="475" spans="3:3" s="32" customFormat="1" x14ac:dyDescent="0.35">
      <c r="C475" s="252"/>
    </row>
    <row r="476" spans="3:3" s="32" customFormat="1" x14ac:dyDescent="0.35">
      <c r="C476" s="252"/>
    </row>
    <row r="477" spans="3:3" s="32" customFormat="1" x14ac:dyDescent="0.35">
      <c r="C477" s="252"/>
    </row>
    <row r="478" spans="3:3" s="32" customFormat="1" x14ac:dyDescent="0.35">
      <c r="C478" s="252"/>
    </row>
    <row r="479" spans="3:3" s="32" customFormat="1" x14ac:dyDescent="0.35">
      <c r="C479" s="252"/>
    </row>
    <row r="480" spans="3:3" s="32" customFormat="1" x14ac:dyDescent="0.35">
      <c r="C480" s="252"/>
    </row>
    <row r="481" spans="3:3" s="32" customFormat="1" x14ac:dyDescent="0.35">
      <c r="C481" s="252"/>
    </row>
    <row r="482" spans="3:3" s="32" customFormat="1" x14ac:dyDescent="0.35">
      <c r="C482" s="252"/>
    </row>
    <row r="483" spans="3:3" s="32" customFormat="1" x14ac:dyDescent="0.35">
      <c r="C483" s="252"/>
    </row>
    <row r="484" spans="3:3" s="32" customFormat="1" x14ac:dyDescent="0.35">
      <c r="C484" s="252"/>
    </row>
    <row r="485" spans="3:3" s="32" customFormat="1" x14ac:dyDescent="0.35">
      <c r="C485" s="252"/>
    </row>
    <row r="486" spans="3:3" s="32" customFormat="1" x14ac:dyDescent="0.35">
      <c r="C486" s="252"/>
    </row>
    <row r="487" spans="3:3" s="32" customFormat="1" x14ac:dyDescent="0.35">
      <c r="C487" s="252"/>
    </row>
    <row r="488" spans="3:3" s="32" customFormat="1" x14ac:dyDescent="0.35">
      <c r="C488" s="252"/>
    </row>
    <row r="489" spans="3:3" s="32" customFormat="1" x14ac:dyDescent="0.35">
      <c r="C489" s="252"/>
    </row>
    <row r="490" spans="3:3" s="32" customFormat="1" x14ac:dyDescent="0.35">
      <c r="C490" s="252"/>
    </row>
    <row r="491" spans="3:3" s="32" customFormat="1" x14ac:dyDescent="0.35">
      <c r="C491" s="252"/>
    </row>
    <row r="492" spans="3:3" s="32" customFormat="1" x14ac:dyDescent="0.35">
      <c r="C492" s="252"/>
    </row>
    <row r="493" spans="3:3" s="32" customFormat="1" x14ac:dyDescent="0.35">
      <c r="C493" s="252"/>
    </row>
    <row r="494" spans="3:3" s="32" customFormat="1" x14ac:dyDescent="0.35">
      <c r="C494" s="252"/>
    </row>
    <row r="495" spans="3:3" s="32" customFormat="1" x14ac:dyDescent="0.35">
      <c r="C495" s="252"/>
    </row>
    <row r="496" spans="3:3" s="32" customFormat="1" x14ac:dyDescent="0.35">
      <c r="C496" s="252"/>
    </row>
    <row r="497" spans="3:3" s="32" customFormat="1" x14ac:dyDescent="0.35">
      <c r="C497" s="252"/>
    </row>
    <row r="498" spans="3:3" s="32" customFormat="1" x14ac:dyDescent="0.35">
      <c r="C498" s="252"/>
    </row>
    <row r="499" spans="3:3" s="32" customFormat="1" x14ac:dyDescent="0.35">
      <c r="C499" s="252"/>
    </row>
    <row r="500" spans="3:3" s="32" customFormat="1" x14ac:dyDescent="0.35">
      <c r="C500" s="252"/>
    </row>
    <row r="501" spans="3:3" s="32" customFormat="1" x14ac:dyDescent="0.35">
      <c r="C501" s="252"/>
    </row>
    <row r="502" spans="3:3" s="32" customFormat="1" x14ac:dyDescent="0.35">
      <c r="C502" s="252"/>
    </row>
    <row r="503" spans="3:3" s="32" customFormat="1" x14ac:dyDescent="0.35">
      <c r="C503" s="252"/>
    </row>
    <row r="504" spans="3:3" s="32" customFormat="1" x14ac:dyDescent="0.35">
      <c r="C504" s="252"/>
    </row>
    <row r="505" spans="3:3" s="32" customFormat="1" x14ac:dyDescent="0.35">
      <c r="C505" s="252"/>
    </row>
    <row r="506" spans="3:3" s="32" customFormat="1" x14ac:dyDescent="0.35">
      <c r="C506" s="252"/>
    </row>
    <row r="507" spans="3:3" s="32" customFormat="1" x14ac:dyDescent="0.35">
      <c r="C507" s="252"/>
    </row>
    <row r="508" spans="3:3" s="32" customFormat="1" x14ac:dyDescent="0.35">
      <c r="C508" s="252"/>
    </row>
    <row r="509" spans="3:3" s="32" customFormat="1" x14ac:dyDescent="0.35">
      <c r="C509" s="252"/>
    </row>
    <row r="510" spans="3:3" s="32" customFormat="1" x14ac:dyDescent="0.35">
      <c r="C510" s="252"/>
    </row>
    <row r="511" spans="3:3" s="32" customFormat="1" x14ac:dyDescent="0.35">
      <c r="C511" s="252"/>
    </row>
    <row r="512" spans="3:3" s="32" customFormat="1" x14ac:dyDescent="0.35">
      <c r="C512" s="252"/>
    </row>
    <row r="513" spans="3:3" s="32" customFormat="1" x14ac:dyDescent="0.35">
      <c r="C513" s="252"/>
    </row>
    <row r="514" spans="3:3" s="32" customFormat="1" x14ac:dyDescent="0.35">
      <c r="C514" s="252"/>
    </row>
    <row r="515" spans="3:3" s="32" customFormat="1" x14ac:dyDescent="0.35">
      <c r="C515" s="252"/>
    </row>
    <row r="516" spans="3:3" s="32" customFormat="1" x14ac:dyDescent="0.35">
      <c r="C516" s="252"/>
    </row>
    <row r="517" spans="3:3" s="32" customFormat="1" x14ac:dyDescent="0.35">
      <c r="C517" s="252"/>
    </row>
    <row r="518" spans="3:3" s="32" customFormat="1" x14ac:dyDescent="0.35">
      <c r="C518" s="252"/>
    </row>
    <row r="519" spans="3:3" s="32" customFormat="1" x14ac:dyDescent="0.35">
      <c r="C519" s="252"/>
    </row>
    <row r="520" spans="3:3" s="32" customFormat="1" x14ac:dyDescent="0.35">
      <c r="C520" s="252"/>
    </row>
    <row r="521" spans="3:3" s="32" customFormat="1" x14ac:dyDescent="0.35">
      <c r="C521" s="252"/>
    </row>
    <row r="522" spans="3:3" s="32" customFormat="1" x14ac:dyDescent="0.35">
      <c r="C522" s="252"/>
    </row>
    <row r="523" spans="3:3" s="32" customFormat="1" x14ac:dyDescent="0.35">
      <c r="C523" s="252"/>
    </row>
    <row r="524" spans="3:3" s="32" customFormat="1" x14ac:dyDescent="0.35">
      <c r="C524" s="252"/>
    </row>
    <row r="525" spans="3:3" s="32" customFormat="1" x14ac:dyDescent="0.35">
      <c r="C525" s="252"/>
    </row>
    <row r="526" spans="3:3" s="32" customFormat="1" x14ac:dyDescent="0.35">
      <c r="C526" s="252"/>
    </row>
    <row r="527" spans="3:3" s="32" customFormat="1" x14ac:dyDescent="0.35">
      <c r="C527" s="252"/>
    </row>
    <row r="528" spans="3:3" s="32" customFormat="1" x14ac:dyDescent="0.35">
      <c r="C528" s="252"/>
    </row>
    <row r="529" spans="3:3" s="32" customFormat="1" x14ac:dyDescent="0.35">
      <c r="C529" s="252"/>
    </row>
    <row r="530" spans="3:3" s="32" customFormat="1" x14ac:dyDescent="0.35">
      <c r="C530" s="252"/>
    </row>
    <row r="531" spans="3:3" s="32" customFormat="1" x14ac:dyDescent="0.35">
      <c r="C531" s="252"/>
    </row>
    <row r="532" spans="3:3" s="32" customFormat="1" x14ac:dyDescent="0.35">
      <c r="C532" s="252"/>
    </row>
    <row r="533" spans="3:3" s="32" customFormat="1" x14ac:dyDescent="0.35">
      <c r="C533" s="252"/>
    </row>
    <row r="534" spans="3:3" s="32" customFormat="1" x14ac:dyDescent="0.35">
      <c r="C534" s="252"/>
    </row>
    <row r="535" spans="3:3" s="32" customFormat="1" x14ac:dyDescent="0.35">
      <c r="C535" s="252"/>
    </row>
    <row r="536" spans="3:3" s="32" customFormat="1" x14ac:dyDescent="0.35">
      <c r="C536" s="252"/>
    </row>
    <row r="537" spans="3:3" s="32" customFormat="1" x14ac:dyDescent="0.35">
      <c r="C537" s="252"/>
    </row>
    <row r="538" spans="3:3" s="32" customFormat="1" x14ac:dyDescent="0.35">
      <c r="C538" s="252"/>
    </row>
    <row r="539" spans="3:3" s="32" customFormat="1" x14ac:dyDescent="0.35">
      <c r="C539" s="252"/>
    </row>
    <row r="540" spans="3:3" s="32" customFormat="1" x14ac:dyDescent="0.35">
      <c r="C540" s="252"/>
    </row>
    <row r="541" spans="3:3" s="32" customFormat="1" x14ac:dyDescent="0.35">
      <c r="C541" s="252"/>
    </row>
    <row r="542" spans="3:3" s="32" customFormat="1" x14ac:dyDescent="0.35">
      <c r="C542" s="252"/>
    </row>
    <row r="543" spans="3:3" s="32" customFormat="1" x14ac:dyDescent="0.35">
      <c r="C543" s="252"/>
    </row>
    <row r="544" spans="3:3" s="32" customFormat="1" x14ac:dyDescent="0.35">
      <c r="C544" s="252"/>
    </row>
    <row r="545" spans="3:3" s="32" customFormat="1" x14ac:dyDescent="0.35">
      <c r="C545" s="252"/>
    </row>
    <row r="546" spans="3:3" s="32" customFormat="1" x14ac:dyDescent="0.35">
      <c r="C546" s="252"/>
    </row>
    <row r="547" spans="3:3" s="32" customFormat="1" x14ac:dyDescent="0.35">
      <c r="C547" s="252"/>
    </row>
    <row r="548" spans="3:3" s="32" customFormat="1" x14ac:dyDescent="0.35">
      <c r="C548" s="252"/>
    </row>
    <row r="549" spans="3:3" s="32" customFormat="1" x14ac:dyDescent="0.35">
      <c r="C549" s="252"/>
    </row>
    <row r="550" spans="3:3" s="32" customFormat="1" x14ac:dyDescent="0.35">
      <c r="C550" s="252"/>
    </row>
    <row r="551" spans="3:3" s="32" customFormat="1" x14ac:dyDescent="0.35">
      <c r="C551" s="252"/>
    </row>
    <row r="552" spans="3:3" s="32" customFormat="1" x14ac:dyDescent="0.35">
      <c r="C552" s="252"/>
    </row>
    <row r="553" spans="3:3" s="32" customFormat="1" x14ac:dyDescent="0.35">
      <c r="C553" s="252"/>
    </row>
    <row r="554" spans="3:3" s="32" customFormat="1" x14ac:dyDescent="0.35">
      <c r="C554" s="252"/>
    </row>
    <row r="555" spans="3:3" s="32" customFormat="1" x14ac:dyDescent="0.35">
      <c r="C555" s="252"/>
    </row>
    <row r="556" spans="3:3" s="32" customFormat="1" x14ac:dyDescent="0.35">
      <c r="C556" s="252"/>
    </row>
    <row r="557" spans="3:3" s="32" customFormat="1" x14ac:dyDescent="0.35">
      <c r="C557" s="252"/>
    </row>
    <row r="558" spans="3:3" s="32" customFormat="1" x14ac:dyDescent="0.35">
      <c r="C558" s="252"/>
    </row>
    <row r="559" spans="3:3" s="32" customFormat="1" x14ac:dyDescent="0.35">
      <c r="C559" s="252"/>
    </row>
    <row r="560" spans="3:3" s="32" customFormat="1" x14ac:dyDescent="0.35">
      <c r="C560" s="252"/>
    </row>
    <row r="561" spans="3:3" s="32" customFormat="1" x14ac:dyDescent="0.35">
      <c r="C561" s="252"/>
    </row>
    <row r="562" spans="3:3" s="32" customFormat="1" x14ac:dyDescent="0.35">
      <c r="C562" s="252"/>
    </row>
    <row r="563" spans="3:3" s="32" customFormat="1" x14ac:dyDescent="0.35">
      <c r="C563" s="252"/>
    </row>
    <row r="564" spans="3:3" s="32" customFormat="1" x14ac:dyDescent="0.35">
      <c r="C564" s="252"/>
    </row>
    <row r="565" spans="3:3" s="32" customFormat="1" x14ac:dyDescent="0.35">
      <c r="C565" s="252"/>
    </row>
    <row r="566" spans="3:3" s="32" customFormat="1" x14ac:dyDescent="0.35">
      <c r="C566" s="252"/>
    </row>
    <row r="567" spans="3:3" s="32" customFormat="1" x14ac:dyDescent="0.35">
      <c r="C567" s="252"/>
    </row>
    <row r="568" spans="3:3" s="32" customFormat="1" x14ac:dyDescent="0.35">
      <c r="C568" s="252"/>
    </row>
    <row r="569" spans="3:3" s="32" customFormat="1" x14ac:dyDescent="0.35">
      <c r="C569" s="252"/>
    </row>
    <row r="570" spans="3:3" s="32" customFormat="1" x14ac:dyDescent="0.35">
      <c r="C570" s="252"/>
    </row>
    <row r="571" spans="3:3" s="32" customFormat="1" x14ac:dyDescent="0.35">
      <c r="C571" s="252"/>
    </row>
    <row r="572" spans="3:3" s="32" customFormat="1" x14ac:dyDescent="0.35">
      <c r="C572" s="252"/>
    </row>
    <row r="573" spans="3:3" s="32" customFormat="1" x14ac:dyDescent="0.35">
      <c r="C573" s="252"/>
    </row>
    <row r="574" spans="3:3" s="32" customFormat="1" x14ac:dyDescent="0.35">
      <c r="C574" s="252"/>
    </row>
    <row r="575" spans="3:3" s="32" customFormat="1" x14ac:dyDescent="0.35">
      <c r="C575" s="252"/>
    </row>
    <row r="576" spans="3:3" s="32" customFormat="1" x14ac:dyDescent="0.35">
      <c r="C576" s="252"/>
    </row>
    <row r="577" spans="3:3" s="32" customFormat="1" x14ac:dyDescent="0.35">
      <c r="C577" s="252"/>
    </row>
    <row r="578" spans="3:3" s="32" customFormat="1" x14ac:dyDescent="0.35">
      <c r="C578" s="252"/>
    </row>
    <row r="579" spans="3:3" s="32" customFormat="1" x14ac:dyDescent="0.35">
      <c r="C579" s="252"/>
    </row>
    <row r="580" spans="3:3" s="32" customFormat="1" x14ac:dyDescent="0.35">
      <c r="C580" s="252"/>
    </row>
    <row r="581" spans="3:3" s="32" customFormat="1" x14ac:dyDescent="0.35">
      <c r="C581" s="252"/>
    </row>
    <row r="582" spans="3:3" s="32" customFormat="1" x14ac:dyDescent="0.35">
      <c r="C582" s="252"/>
    </row>
    <row r="583" spans="3:3" s="32" customFormat="1" x14ac:dyDescent="0.35">
      <c r="C583" s="252"/>
    </row>
    <row r="584" spans="3:3" s="32" customFormat="1" x14ac:dyDescent="0.35">
      <c r="C584" s="252"/>
    </row>
    <row r="585" spans="3:3" s="32" customFormat="1" x14ac:dyDescent="0.35">
      <c r="C585" s="252"/>
    </row>
    <row r="586" spans="3:3" s="32" customFormat="1" x14ac:dyDescent="0.35">
      <c r="C586" s="252"/>
    </row>
    <row r="587" spans="3:3" s="32" customFormat="1" x14ac:dyDescent="0.35">
      <c r="C587" s="252"/>
    </row>
    <row r="588" spans="3:3" s="32" customFormat="1" x14ac:dyDescent="0.35">
      <c r="C588" s="252"/>
    </row>
    <row r="589" spans="3:3" s="32" customFormat="1" x14ac:dyDescent="0.35">
      <c r="C589" s="252"/>
    </row>
    <row r="590" spans="3:3" s="32" customFormat="1" x14ac:dyDescent="0.35">
      <c r="C590" s="252"/>
    </row>
    <row r="591" spans="3:3" s="32" customFormat="1" x14ac:dyDescent="0.35">
      <c r="C591" s="252"/>
    </row>
    <row r="592" spans="3:3" s="32" customFormat="1" x14ac:dyDescent="0.35">
      <c r="C592" s="252"/>
    </row>
    <row r="593" spans="3:3" s="32" customFormat="1" x14ac:dyDescent="0.35">
      <c r="C593" s="252"/>
    </row>
    <row r="594" spans="3:3" s="32" customFormat="1" x14ac:dyDescent="0.35">
      <c r="C594" s="252"/>
    </row>
    <row r="595" spans="3:3" s="32" customFormat="1" x14ac:dyDescent="0.35">
      <c r="C595" s="252"/>
    </row>
    <row r="596" spans="3:3" s="32" customFormat="1" x14ac:dyDescent="0.35">
      <c r="C596" s="252"/>
    </row>
    <row r="597" spans="3:3" s="32" customFormat="1" x14ac:dyDescent="0.35">
      <c r="C597" s="252"/>
    </row>
    <row r="598" spans="3:3" s="32" customFormat="1" x14ac:dyDescent="0.35">
      <c r="C598" s="252"/>
    </row>
    <row r="599" spans="3:3" s="32" customFormat="1" x14ac:dyDescent="0.35">
      <c r="C599" s="252"/>
    </row>
    <row r="600" spans="3:3" s="32" customFormat="1" x14ac:dyDescent="0.35">
      <c r="C600" s="252"/>
    </row>
    <row r="601" spans="3:3" s="32" customFormat="1" x14ac:dyDescent="0.35">
      <c r="C601" s="252"/>
    </row>
    <row r="602" spans="3:3" s="32" customFormat="1" x14ac:dyDescent="0.35">
      <c r="C602" s="252"/>
    </row>
    <row r="603" spans="3:3" s="32" customFormat="1" x14ac:dyDescent="0.35">
      <c r="C603" s="252"/>
    </row>
    <row r="604" spans="3:3" s="32" customFormat="1" x14ac:dyDescent="0.35">
      <c r="C604" s="252"/>
    </row>
    <row r="605" spans="3:3" s="32" customFormat="1" x14ac:dyDescent="0.35">
      <c r="C605" s="252"/>
    </row>
    <row r="606" spans="3:3" s="32" customFormat="1" x14ac:dyDescent="0.35">
      <c r="C606" s="252"/>
    </row>
    <row r="607" spans="3:3" s="32" customFormat="1" x14ac:dyDescent="0.35">
      <c r="C607" s="252"/>
    </row>
    <row r="608" spans="3:3" s="32" customFormat="1" x14ac:dyDescent="0.35">
      <c r="C608" s="252"/>
    </row>
    <row r="609" spans="3:3" s="32" customFormat="1" x14ac:dyDescent="0.35">
      <c r="C609" s="252"/>
    </row>
    <row r="610" spans="3:3" s="32" customFormat="1" x14ac:dyDescent="0.35">
      <c r="C610" s="252"/>
    </row>
    <row r="611" spans="3:3" s="32" customFormat="1" x14ac:dyDescent="0.35">
      <c r="C611" s="252"/>
    </row>
    <row r="612" spans="3:3" s="32" customFormat="1" x14ac:dyDescent="0.35">
      <c r="C612" s="252"/>
    </row>
    <row r="613" spans="3:3" s="32" customFormat="1" x14ac:dyDescent="0.35">
      <c r="C613" s="252"/>
    </row>
    <row r="614" spans="3:3" s="32" customFormat="1" x14ac:dyDescent="0.35">
      <c r="C614" s="252"/>
    </row>
    <row r="615" spans="3:3" s="32" customFormat="1" x14ac:dyDescent="0.35">
      <c r="C615" s="252"/>
    </row>
    <row r="616" spans="3:3" s="32" customFormat="1" x14ac:dyDescent="0.35">
      <c r="C616" s="252"/>
    </row>
    <row r="617" spans="3:3" s="32" customFormat="1" x14ac:dyDescent="0.35">
      <c r="C617" s="252"/>
    </row>
    <row r="618" spans="3:3" s="32" customFormat="1" x14ac:dyDescent="0.35">
      <c r="C618" s="252"/>
    </row>
    <row r="619" spans="3:3" s="32" customFormat="1" x14ac:dyDescent="0.35">
      <c r="C619" s="252"/>
    </row>
    <row r="620" spans="3:3" s="32" customFormat="1" x14ac:dyDescent="0.35">
      <c r="C620" s="252"/>
    </row>
    <row r="621" spans="3:3" s="32" customFormat="1" x14ac:dyDescent="0.35">
      <c r="C621" s="252"/>
    </row>
    <row r="622" spans="3:3" s="32" customFormat="1" x14ac:dyDescent="0.35">
      <c r="C622" s="252"/>
    </row>
    <row r="623" spans="3:3" s="32" customFormat="1" x14ac:dyDescent="0.35">
      <c r="C623" s="252"/>
    </row>
    <row r="624" spans="3:3" s="32" customFormat="1" x14ac:dyDescent="0.35">
      <c r="C624" s="252"/>
    </row>
    <row r="625" spans="3:3" s="32" customFormat="1" x14ac:dyDescent="0.35">
      <c r="C625" s="252"/>
    </row>
    <row r="626" spans="3:3" s="32" customFormat="1" x14ac:dyDescent="0.35">
      <c r="C626" s="252"/>
    </row>
    <row r="627" spans="3:3" s="32" customFormat="1" x14ac:dyDescent="0.35">
      <c r="C627" s="252"/>
    </row>
    <row r="628" spans="3:3" s="32" customFormat="1" x14ac:dyDescent="0.35">
      <c r="C628" s="252"/>
    </row>
    <row r="629" spans="3:3" s="32" customFormat="1" x14ac:dyDescent="0.35">
      <c r="C629" s="252"/>
    </row>
    <row r="630" spans="3:3" s="32" customFormat="1" x14ac:dyDescent="0.35">
      <c r="C630" s="252"/>
    </row>
    <row r="631" spans="3:3" s="32" customFormat="1" x14ac:dyDescent="0.35">
      <c r="C631" s="252"/>
    </row>
    <row r="632" spans="3:3" s="32" customFormat="1" x14ac:dyDescent="0.35">
      <c r="C632" s="252"/>
    </row>
    <row r="633" spans="3:3" s="32" customFormat="1" x14ac:dyDescent="0.35">
      <c r="C633" s="252"/>
    </row>
    <row r="634" spans="3:3" s="32" customFormat="1" x14ac:dyDescent="0.35">
      <c r="C634" s="252"/>
    </row>
    <row r="635" spans="3:3" s="32" customFormat="1" x14ac:dyDescent="0.35">
      <c r="C635" s="252"/>
    </row>
    <row r="636" spans="3:3" s="32" customFormat="1" x14ac:dyDescent="0.35">
      <c r="C636" s="252"/>
    </row>
    <row r="637" spans="3:3" s="32" customFormat="1" x14ac:dyDescent="0.35">
      <c r="C637" s="252"/>
    </row>
    <row r="638" spans="3:3" s="32" customFormat="1" x14ac:dyDescent="0.35">
      <c r="C638" s="252"/>
    </row>
    <row r="639" spans="3:3" s="32" customFormat="1" x14ac:dyDescent="0.35">
      <c r="C639" s="252"/>
    </row>
    <row r="640" spans="3:3" s="32" customFormat="1" x14ac:dyDescent="0.35">
      <c r="C640" s="252"/>
    </row>
    <row r="641" spans="3:3" s="32" customFormat="1" x14ac:dyDescent="0.35">
      <c r="C641" s="252"/>
    </row>
    <row r="642" spans="3:3" s="32" customFormat="1" x14ac:dyDescent="0.35">
      <c r="C642" s="252"/>
    </row>
    <row r="643" spans="3:3" s="32" customFormat="1" x14ac:dyDescent="0.35">
      <c r="C643" s="252"/>
    </row>
    <row r="644" spans="3:3" s="32" customFormat="1" x14ac:dyDescent="0.35">
      <c r="C644" s="252"/>
    </row>
    <row r="645" spans="3:3" s="32" customFormat="1" x14ac:dyDescent="0.35">
      <c r="C645" s="252"/>
    </row>
    <row r="646" spans="3:3" s="32" customFormat="1" x14ac:dyDescent="0.35">
      <c r="C646" s="252"/>
    </row>
    <row r="647" spans="3:3" s="32" customFormat="1" x14ac:dyDescent="0.35">
      <c r="C647" s="252"/>
    </row>
    <row r="648" spans="3:3" s="32" customFormat="1" x14ac:dyDescent="0.35">
      <c r="C648" s="252"/>
    </row>
    <row r="649" spans="3:3" s="32" customFormat="1" x14ac:dyDescent="0.35">
      <c r="C649" s="252"/>
    </row>
    <row r="650" spans="3:3" s="32" customFormat="1" x14ac:dyDescent="0.35">
      <c r="C650" s="252"/>
    </row>
    <row r="651" spans="3:3" s="32" customFormat="1" x14ac:dyDescent="0.35">
      <c r="C651" s="252"/>
    </row>
    <row r="652" spans="3:3" s="32" customFormat="1" x14ac:dyDescent="0.35">
      <c r="C652" s="252"/>
    </row>
    <row r="653" spans="3:3" s="32" customFormat="1" x14ac:dyDescent="0.35">
      <c r="C653" s="252"/>
    </row>
    <row r="654" spans="3:3" s="32" customFormat="1" x14ac:dyDescent="0.35">
      <c r="C654" s="252"/>
    </row>
    <row r="655" spans="3:3" s="32" customFormat="1" x14ac:dyDescent="0.35">
      <c r="C655" s="252"/>
    </row>
    <row r="656" spans="3:3" s="32" customFormat="1" x14ac:dyDescent="0.35">
      <c r="C656" s="252"/>
    </row>
    <row r="657" spans="3:3" s="32" customFormat="1" x14ac:dyDescent="0.35">
      <c r="C657" s="252"/>
    </row>
    <row r="658" spans="3:3" s="32" customFormat="1" x14ac:dyDescent="0.35">
      <c r="C658" s="252"/>
    </row>
    <row r="659" spans="3:3" s="32" customFormat="1" x14ac:dyDescent="0.35">
      <c r="C659" s="252"/>
    </row>
    <row r="660" spans="3:3" s="32" customFormat="1" x14ac:dyDescent="0.35">
      <c r="C660" s="252"/>
    </row>
    <row r="661" spans="3:3" s="32" customFormat="1" x14ac:dyDescent="0.35">
      <c r="C661" s="252"/>
    </row>
    <row r="662" spans="3:3" s="32" customFormat="1" x14ac:dyDescent="0.35">
      <c r="C662" s="252"/>
    </row>
    <row r="663" spans="3:3" s="32" customFormat="1" x14ac:dyDescent="0.35">
      <c r="C663" s="252"/>
    </row>
    <row r="664" spans="3:3" s="32" customFormat="1" x14ac:dyDescent="0.35">
      <c r="C664" s="252"/>
    </row>
    <row r="665" spans="3:3" s="32" customFormat="1" x14ac:dyDescent="0.35">
      <c r="C665" s="252"/>
    </row>
    <row r="666" spans="3:3" s="32" customFormat="1" x14ac:dyDescent="0.35">
      <c r="C666" s="252"/>
    </row>
    <row r="667" spans="3:3" s="32" customFormat="1" x14ac:dyDescent="0.35">
      <c r="C667" s="252"/>
    </row>
    <row r="668" spans="3:3" s="32" customFormat="1" x14ac:dyDescent="0.35">
      <c r="C668" s="252"/>
    </row>
    <row r="669" spans="3:3" s="32" customFormat="1" x14ac:dyDescent="0.35">
      <c r="C669" s="252"/>
    </row>
    <row r="670" spans="3:3" s="32" customFormat="1" x14ac:dyDescent="0.35">
      <c r="C670" s="252"/>
    </row>
    <row r="671" spans="3:3" s="32" customFormat="1" x14ac:dyDescent="0.35">
      <c r="C671" s="252"/>
    </row>
    <row r="672" spans="3:3" s="32" customFormat="1" x14ac:dyDescent="0.35">
      <c r="C672" s="252"/>
    </row>
    <row r="673" spans="3:3" s="32" customFormat="1" x14ac:dyDescent="0.35">
      <c r="C673" s="252"/>
    </row>
    <row r="674" spans="3:3" s="32" customFormat="1" x14ac:dyDescent="0.35">
      <c r="C674" s="252"/>
    </row>
    <row r="675" spans="3:3" s="32" customFormat="1" x14ac:dyDescent="0.35">
      <c r="C675" s="252"/>
    </row>
    <row r="676" spans="3:3" s="32" customFormat="1" x14ac:dyDescent="0.35">
      <c r="C676" s="252"/>
    </row>
    <row r="677" spans="3:3" s="32" customFormat="1" x14ac:dyDescent="0.35">
      <c r="C677" s="252"/>
    </row>
    <row r="678" spans="3:3" s="32" customFormat="1" x14ac:dyDescent="0.35">
      <c r="C678" s="252"/>
    </row>
    <row r="679" spans="3:3" s="32" customFormat="1" x14ac:dyDescent="0.35">
      <c r="C679" s="252"/>
    </row>
    <row r="680" spans="3:3" s="32" customFormat="1" x14ac:dyDescent="0.35">
      <c r="C680" s="252"/>
    </row>
    <row r="681" spans="3:3" s="32" customFormat="1" x14ac:dyDescent="0.35">
      <c r="C681" s="252"/>
    </row>
    <row r="682" spans="3:3" s="32" customFormat="1" x14ac:dyDescent="0.35">
      <c r="C682" s="252"/>
    </row>
    <row r="683" spans="3:3" s="32" customFormat="1" x14ac:dyDescent="0.35">
      <c r="C683" s="252"/>
    </row>
    <row r="684" spans="3:3" s="32" customFormat="1" x14ac:dyDescent="0.35">
      <c r="C684" s="252"/>
    </row>
    <row r="685" spans="3:3" s="32" customFormat="1" x14ac:dyDescent="0.35">
      <c r="C685" s="252"/>
    </row>
    <row r="686" spans="3:3" s="32" customFormat="1" x14ac:dyDescent="0.35">
      <c r="C686" s="252"/>
    </row>
    <row r="687" spans="3:3" s="32" customFormat="1" x14ac:dyDescent="0.35">
      <c r="C687" s="252"/>
    </row>
    <row r="688" spans="3:3" s="32" customFormat="1" x14ac:dyDescent="0.35">
      <c r="C688" s="252"/>
    </row>
    <row r="689" spans="3:3" s="32" customFormat="1" x14ac:dyDescent="0.35">
      <c r="C689" s="252"/>
    </row>
    <row r="690" spans="3:3" s="32" customFormat="1" x14ac:dyDescent="0.35">
      <c r="C690" s="252"/>
    </row>
    <row r="691" spans="3:3" s="32" customFormat="1" x14ac:dyDescent="0.35">
      <c r="C691" s="252"/>
    </row>
    <row r="692" spans="3:3" s="32" customFormat="1" x14ac:dyDescent="0.35">
      <c r="C692" s="252"/>
    </row>
    <row r="693" spans="3:3" s="32" customFormat="1" x14ac:dyDescent="0.35">
      <c r="C693" s="252"/>
    </row>
    <row r="694" spans="3:3" s="32" customFormat="1" x14ac:dyDescent="0.35">
      <c r="C694" s="252"/>
    </row>
    <row r="695" spans="3:3" s="32" customFormat="1" x14ac:dyDescent="0.35">
      <c r="C695" s="252"/>
    </row>
    <row r="696" spans="3:3" s="32" customFormat="1" x14ac:dyDescent="0.35">
      <c r="C696" s="252"/>
    </row>
    <row r="697" spans="3:3" s="32" customFormat="1" x14ac:dyDescent="0.35">
      <c r="C697" s="252"/>
    </row>
    <row r="698" spans="3:3" s="32" customFormat="1" x14ac:dyDescent="0.35">
      <c r="C698" s="252"/>
    </row>
    <row r="699" spans="3:3" s="32" customFormat="1" x14ac:dyDescent="0.35">
      <c r="C699" s="252"/>
    </row>
    <row r="700" spans="3:3" s="32" customFormat="1" x14ac:dyDescent="0.35">
      <c r="C700" s="252"/>
    </row>
    <row r="701" spans="3:3" s="32" customFormat="1" x14ac:dyDescent="0.35">
      <c r="C701" s="252"/>
    </row>
    <row r="702" spans="3:3" s="32" customFormat="1" x14ac:dyDescent="0.35">
      <c r="C702" s="252"/>
    </row>
    <row r="703" spans="3:3" s="32" customFormat="1" x14ac:dyDescent="0.35">
      <c r="C703" s="252"/>
    </row>
    <row r="704" spans="3:3" s="32" customFormat="1" x14ac:dyDescent="0.35">
      <c r="C704" s="252"/>
    </row>
    <row r="705" spans="3:3" s="32" customFormat="1" x14ac:dyDescent="0.35">
      <c r="C705" s="252"/>
    </row>
    <row r="706" spans="3:3" s="32" customFormat="1" x14ac:dyDescent="0.35">
      <c r="C706" s="252"/>
    </row>
    <row r="707" spans="3:3" s="32" customFormat="1" x14ac:dyDescent="0.35">
      <c r="C707" s="252"/>
    </row>
    <row r="708" spans="3:3" s="32" customFormat="1" x14ac:dyDescent="0.35">
      <c r="C708" s="252"/>
    </row>
    <row r="709" spans="3:3" s="32" customFormat="1" x14ac:dyDescent="0.35">
      <c r="C709" s="252"/>
    </row>
    <row r="710" spans="3:3" s="32" customFormat="1" x14ac:dyDescent="0.35">
      <c r="C710" s="252"/>
    </row>
    <row r="711" spans="3:3" s="32" customFormat="1" x14ac:dyDescent="0.35">
      <c r="C711" s="252"/>
    </row>
    <row r="712" spans="3:3" s="32" customFormat="1" x14ac:dyDescent="0.35">
      <c r="C712" s="252"/>
    </row>
    <row r="713" spans="3:3" s="32" customFormat="1" x14ac:dyDescent="0.35">
      <c r="C713" s="252"/>
    </row>
    <row r="714" spans="3:3" s="32" customFormat="1" x14ac:dyDescent="0.35">
      <c r="C714" s="252"/>
    </row>
    <row r="715" spans="3:3" s="32" customFormat="1" x14ac:dyDescent="0.35">
      <c r="C715" s="252"/>
    </row>
    <row r="716" spans="3:3" s="32" customFormat="1" x14ac:dyDescent="0.35">
      <c r="C716" s="252"/>
    </row>
    <row r="717" spans="3:3" s="32" customFormat="1" x14ac:dyDescent="0.35">
      <c r="C717" s="252"/>
    </row>
    <row r="718" spans="3:3" s="32" customFormat="1" x14ac:dyDescent="0.35">
      <c r="C718" s="252"/>
    </row>
    <row r="719" spans="3:3" s="32" customFormat="1" x14ac:dyDescent="0.35">
      <c r="C719" s="252"/>
    </row>
    <row r="720" spans="3:3" s="32" customFormat="1" x14ac:dyDescent="0.35">
      <c r="C720" s="252"/>
    </row>
    <row r="721" spans="3:3" s="32" customFormat="1" x14ac:dyDescent="0.35">
      <c r="C721" s="252"/>
    </row>
    <row r="722" spans="3:3" s="32" customFormat="1" x14ac:dyDescent="0.35">
      <c r="C722" s="252"/>
    </row>
    <row r="723" spans="3:3" s="32" customFormat="1" x14ac:dyDescent="0.35">
      <c r="C723" s="252"/>
    </row>
    <row r="724" spans="3:3" s="32" customFormat="1" x14ac:dyDescent="0.35">
      <c r="C724" s="252"/>
    </row>
    <row r="725" spans="3:3" s="32" customFormat="1" x14ac:dyDescent="0.35">
      <c r="C725" s="252"/>
    </row>
    <row r="726" spans="3:3" s="32" customFormat="1" x14ac:dyDescent="0.35">
      <c r="C726" s="252"/>
    </row>
    <row r="727" spans="3:3" s="32" customFormat="1" x14ac:dyDescent="0.35">
      <c r="C727" s="252"/>
    </row>
    <row r="728" spans="3:3" s="32" customFormat="1" x14ac:dyDescent="0.35">
      <c r="C728" s="252"/>
    </row>
    <row r="729" spans="3:3" s="32" customFormat="1" x14ac:dyDescent="0.35">
      <c r="C729" s="252"/>
    </row>
    <row r="730" spans="3:3" s="32" customFormat="1" x14ac:dyDescent="0.35">
      <c r="C730" s="252"/>
    </row>
    <row r="731" spans="3:3" s="32" customFormat="1" x14ac:dyDescent="0.35">
      <c r="C731" s="252"/>
    </row>
    <row r="732" spans="3:3" s="32" customFormat="1" x14ac:dyDescent="0.35">
      <c r="C732" s="252"/>
    </row>
    <row r="733" spans="3:3" s="32" customFormat="1" x14ac:dyDescent="0.35">
      <c r="C733" s="252"/>
    </row>
    <row r="734" spans="3:3" s="32" customFormat="1" x14ac:dyDescent="0.35">
      <c r="C734" s="252"/>
    </row>
    <row r="735" spans="3:3" s="32" customFormat="1" x14ac:dyDescent="0.35">
      <c r="C735" s="252"/>
    </row>
    <row r="736" spans="3:3" s="32" customFormat="1" x14ac:dyDescent="0.35">
      <c r="C736" s="252"/>
    </row>
    <row r="737" spans="3:3" s="32" customFormat="1" x14ac:dyDescent="0.35">
      <c r="C737" s="252"/>
    </row>
    <row r="738" spans="3:3" s="32" customFormat="1" x14ac:dyDescent="0.35">
      <c r="C738" s="252"/>
    </row>
    <row r="739" spans="3:3" s="32" customFormat="1" x14ac:dyDescent="0.35">
      <c r="C739" s="252"/>
    </row>
    <row r="740" spans="3:3" s="32" customFormat="1" x14ac:dyDescent="0.35">
      <c r="C740" s="252"/>
    </row>
    <row r="741" spans="3:3" s="32" customFormat="1" x14ac:dyDescent="0.35">
      <c r="C741" s="252"/>
    </row>
    <row r="742" spans="3:3" s="32" customFormat="1" x14ac:dyDescent="0.35">
      <c r="C742" s="252"/>
    </row>
    <row r="743" spans="3:3" s="32" customFormat="1" x14ac:dyDescent="0.35">
      <c r="C743" s="252"/>
    </row>
    <row r="744" spans="3:3" s="32" customFormat="1" x14ac:dyDescent="0.35">
      <c r="C744" s="252"/>
    </row>
    <row r="745" spans="3:3" s="32" customFormat="1" x14ac:dyDescent="0.35">
      <c r="C745" s="252"/>
    </row>
    <row r="746" spans="3:3" s="32" customFormat="1" x14ac:dyDescent="0.35">
      <c r="C746" s="252"/>
    </row>
    <row r="747" spans="3:3" s="32" customFormat="1" x14ac:dyDescent="0.35">
      <c r="C747" s="252"/>
    </row>
    <row r="748" spans="3:3" s="32" customFormat="1" x14ac:dyDescent="0.35">
      <c r="C748" s="252"/>
    </row>
    <row r="749" spans="3:3" s="32" customFormat="1" x14ac:dyDescent="0.35">
      <c r="C749" s="252"/>
    </row>
    <row r="750" spans="3:3" s="32" customFormat="1" x14ac:dyDescent="0.35">
      <c r="C750" s="252"/>
    </row>
    <row r="751" spans="3:3" s="32" customFormat="1" x14ac:dyDescent="0.35">
      <c r="C751" s="252"/>
    </row>
    <row r="752" spans="3:3" s="32" customFormat="1" x14ac:dyDescent="0.35">
      <c r="C752" s="252"/>
    </row>
    <row r="753" spans="3:3" s="32" customFormat="1" x14ac:dyDescent="0.35">
      <c r="C753" s="252"/>
    </row>
    <row r="754" spans="3:3" s="32" customFormat="1" x14ac:dyDescent="0.35">
      <c r="C754" s="252"/>
    </row>
    <row r="755" spans="3:3" s="32" customFormat="1" x14ac:dyDescent="0.35">
      <c r="C755" s="252"/>
    </row>
    <row r="756" spans="3:3" s="32" customFormat="1" x14ac:dyDescent="0.35">
      <c r="C756" s="252"/>
    </row>
    <row r="757" spans="3:3" s="32" customFormat="1" x14ac:dyDescent="0.35">
      <c r="C757" s="252"/>
    </row>
    <row r="758" spans="3:3" s="32" customFormat="1" x14ac:dyDescent="0.35">
      <c r="C758" s="252"/>
    </row>
    <row r="759" spans="3:3" s="32" customFormat="1" x14ac:dyDescent="0.35">
      <c r="C759" s="252"/>
    </row>
    <row r="760" spans="3:3" s="32" customFormat="1" x14ac:dyDescent="0.35">
      <c r="C760" s="252"/>
    </row>
    <row r="761" spans="3:3" s="32" customFormat="1" x14ac:dyDescent="0.35">
      <c r="C761" s="252"/>
    </row>
    <row r="762" spans="3:3" s="32" customFormat="1" x14ac:dyDescent="0.35">
      <c r="C762" s="252"/>
    </row>
    <row r="763" spans="3:3" s="32" customFormat="1" x14ac:dyDescent="0.35">
      <c r="C763" s="252"/>
    </row>
    <row r="764" spans="3:3" s="32" customFormat="1" x14ac:dyDescent="0.35">
      <c r="C764" s="252"/>
    </row>
    <row r="765" spans="3:3" s="32" customFormat="1" x14ac:dyDescent="0.35">
      <c r="C765" s="252"/>
    </row>
    <row r="766" spans="3:3" s="32" customFormat="1" x14ac:dyDescent="0.35">
      <c r="C766" s="252"/>
    </row>
    <row r="767" spans="3:3" s="32" customFormat="1" x14ac:dyDescent="0.35">
      <c r="C767" s="252"/>
    </row>
    <row r="768" spans="3:3" s="32" customFormat="1" x14ac:dyDescent="0.35">
      <c r="C768" s="252"/>
    </row>
    <row r="769" spans="3:3" s="32" customFormat="1" x14ac:dyDescent="0.35">
      <c r="C769" s="252"/>
    </row>
    <row r="770" spans="3:3" s="32" customFormat="1" x14ac:dyDescent="0.35">
      <c r="C770" s="252"/>
    </row>
    <row r="771" spans="3:3" s="32" customFormat="1" x14ac:dyDescent="0.35">
      <c r="C771" s="252"/>
    </row>
    <row r="772" spans="3:3" s="32" customFormat="1" x14ac:dyDescent="0.35">
      <c r="C772" s="252"/>
    </row>
    <row r="773" spans="3:3" s="32" customFormat="1" x14ac:dyDescent="0.35">
      <c r="C773" s="252"/>
    </row>
    <row r="774" spans="3:3" s="32" customFormat="1" x14ac:dyDescent="0.35">
      <c r="C774" s="252"/>
    </row>
    <row r="775" spans="3:3" s="32" customFormat="1" x14ac:dyDescent="0.35">
      <c r="C775" s="252"/>
    </row>
    <row r="776" spans="3:3" s="32" customFormat="1" x14ac:dyDescent="0.35">
      <c r="C776" s="252"/>
    </row>
    <row r="777" spans="3:3" s="32" customFormat="1" x14ac:dyDescent="0.35">
      <c r="C777" s="252"/>
    </row>
    <row r="778" spans="3:3" s="32" customFormat="1" x14ac:dyDescent="0.35">
      <c r="C778" s="252"/>
    </row>
    <row r="779" spans="3:3" s="32" customFormat="1" x14ac:dyDescent="0.35">
      <c r="C779" s="252"/>
    </row>
    <row r="780" spans="3:3" s="32" customFormat="1" x14ac:dyDescent="0.35">
      <c r="C780" s="252"/>
    </row>
    <row r="781" spans="3:3" s="32" customFormat="1" x14ac:dyDescent="0.35">
      <c r="C781" s="252"/>
    </row>
    <row r="782" spans="3:3" s="32" customFormat="1" x14ac:dyDescent="0.35">
      <c r="C782" s="252"/>
    </row>
    <row r="783" spans="3:3" s="32" customFormat="1" x14ac:dyDescent="0.35">
      <c r="C783" s="252"/>
    </row>
    <row r="784" spans="3:3" s="32" customFormat="1" x14ac:dyDescent="0.35">
      <c r="C784" s="252"/>
    </row>
    <row r="785" spans="3:3" s="32" customFormat="1" x14ac:dyDescent="0.35">
      <c r="C785" s="252"/>
    </row>
    <row r="786" spans="3:3" s="32" customFormat="1" x14ac:dyDescent="0.35">
      <c r="C786" s="252"/>
    </row>
    <row r="787" spans="3:3" s="32" customFormat="1" x14ac:dyDescent="0.35">
      <c r="C787" s="252"/>
    </row>
    <row r="788" spans="3:3" s="32" customFormat="1" x14ac:dyDescent="0.35">
      <c r="C788" s="252"/>
    </row>
    <row r="789" spans="3:3" s="32" customFormat="1" x14ac:dyDescent="0.35">
      <c r="C789" s="252"/>
    </row>
    <row r="790" spans="3:3" s="32" customFormat="1" x14ac:dyDescent="0.35">
      <c r="C790" s="252"/>
    </row>
    <row r="791" spans="3:3" s="32" customFormat="1" x14ac:dyDescent="0.35">
      <c r="C791" s="252"/>
    </row>
    <row r="792" spans="3:3" s="32" customFormat="1" x14ac:dyDescent="0.35">
      <c r="C792" s="252"/>
    </row>
    <row r="793" spans="3:3" s="32" customFormat="1" x14ac:dyDescent="0.35">
      <c r="C793" s="252"/>
    </row>
    <row r="794" spans="3:3" s="32" customFormat="1" x14ac:dyDescent="0.35">
      <c r="C794" s="252"/>
    </row>
    <row r="795" spans="3:3" s="32" customFormat="1" x14ac:dyDescent="0.35">
      <c r="C795" s="252"/>
    </row>
    <row r="796" spans="3:3" s="32" customFormat="1" x14ac:dyDescent="0.35">
      <c r="C796" s="252"/>
    </row>
    <row r="797" spans="3:3" s="32" customFormat="1" x14ac:dyDescent="0.35">
      <c r="C797" s="252"/>
    </row>
    <row r="798" spans="3:3" s="32" customFormat="1" x14ac:dyDescent="0.35">
      <c r="C798" s="252"/>
    </row>
    <row r="799" spans="3:3" s="32" customFormat="1" x14ac:dyDescent="0.35">
      <c r="C799" s="252"/>
    </row>
    <row r="800" spans="3:3" s="32" customFormat="1" x14ac:dyDescent="0.35">
      <c r="C800" s="252"/>
    </row>
    <row r="801" spans="3:3" s="32" customFormat="1" x14ac:dyDescent="0.35">
      <c r="C801" s="252"/>
    </row>
    <row r="802" spans="3:3" s="32" customFormat="1" x14ac:dyDescent="0.35">
      <c r="C802" s="252"/>
    </row>
    <row r="803" spans="3:3" s="32" customFormat="1" x14ac:dyDescent="0.35">
      <c r="C803" s="252"/>
    </row>
    <row r="804" spans="3:3" s="32" customFormat="1" x14ac:dyDescent="0.35">
      <c r="C804" s="252"/>
    </row>
    <row r="805" spans="3:3" s="32" customFormat="1" x14ac:dyDescent="0.35">
      <c r="C805" s="252"/>
    </row>
    <row r="806" spans="3:3" s="32" customFormat="1" x14ac:dyDescent="0.35">
      <c r="C806" s="252"/>
    </row>
    <row r="807" spans="3:3" s="32" customFormat="1" x14ac:dyDescent="0.35">
      <c r="C807" s="252"/>
    </row>
    <row r="808" spans="3:3" s="32" customFormat="1" x14ac:dyDescent="0.35">
      <c r="C808" s="252"/>
    </row>
    <row r="809" spans="3:3" s="32" customFormat="1" x14ac:dyDescent="0.35">
      <c r="C809" s="252"/>
    </row>
    <row r="810" spans="3:3" s="32" customFormat="1" x14ac:dyDescent="0.35">
      <c r="C810" s="252"/>
    </row>
    <row r="811" spans="3:3" s="32" customFormat="1" x14ac:dyDescent="0.35">
      <c r="C811" s="252"/>
    </row>
    <row r="812" spans="3:3" s="32" customFormat="1" x14ac:dyDescent="0.35">
      <c r="C812" s="252"/>
    </row>
    <row r="813" spans="3:3" s="32" customFormat="1" x14ac:dyDescent="0.35">
      <c r="C813" s="252"/>
    </row>
    <row r="814" spans="3:3" s="32" customFormat="1" x14ac:dyDescent="0.35">
      <c r="C814" s="252"/>
    </row>
    <row r="815" spans="3:3" s="32" customFormat="1" x14ac:dyDescent="0.35">
      <c r="C815" s="252"/>
    </row>
    <row r="816" spans="3:3" s="32" customFormat="1" x14ac:dyDescent="0.35">
      <c r="C816" s="252"/>
    </row>
    <row r="817" spans="3:3" s="32" customFormat="1" x14ac:dyDescent="0.35">
      <c r="C817" s="252"/>
    </row>
    <row r="818" spans="3:3" s="32" customFormat="1" x14ac:dyDescent="0.35">
      <c r="C818" s="252"/>
    </row>
    <row r="819" spans="3:3" s="32" customFormat="1" x14ac:dyDescent="0.35">
      <c r="C819" s="252"/>
    </row>
    <row r="820" spans="3:3" s="32" customFormat="1" x14ac:dyDescent="0.35">
      <c r="C820" s="252"/>
    </row>
    <row r="821" spans="3:3" s="32" customFormat="1" x14ac:dyDescent="0.35">
      <c r="C821" s="252"/>
    </row>
    <row r="822" spans="3:3" s="32" customFormat="1" x14ac:dyDescent="0.35">
      <c r="C822" s="252"/>
    </row>
    <row r="823" spans="3:3" s="32" customFormat="1" x14ac:dyDescent="0.35">
      <c r="C823" s="252"/>
    </row>
    <row r="824" spans="3:3" s="32" customFormat="1" x14ac:dyDescent="0.35">
      <c r="C824" s="252"/>
    </row>
    <row r="825" spans="3:3" s="32" customFormat="1" x14ac:dyDescent="0.35">
      <c r="C825" s="252"/>
    </row>
    <row r="826" spans="3:3" s="32" customFormat="1" x14ac:dyDescent="0.35">
      <c r="C826" s="252"/>
    </row>
    <row r="827" spans="3:3" s="32" customFormat="1" x14ac:dyDescent="0.35">
      <c r="C827" s="252"/>
    </row>
    <row r="828" spans="3:3" s="32" customFormat="1" x14ac:dyDescent="0.35">
      <c r="C828" s="252"/>
    </row>
    <row r="829" spans="3:3" s="32" customFormat="1" x14ac:dyDescent="0.35">
      <c r="C829" s="252"/>
    </row>
    <row r="830" spans="3:3" s="32" customFormat="1" x14ac:dyDescent="0.35">
      <c r="C830" s="252"/>
    </row>
    <row r="831" spans="3:3" s="32" customFormat="1" x14ac:dyDescent="0.35">
      <c r="C831" s="252"/>
    </row>
    <row r="832" spans="3:3" s="32" customFormat="1" x14ac:dyDescent="0.35">
      <c r="C832" s="252"/>
    </row>
    <row r="833" spans="3:3" s="32" customFormat="1" x14ac:dyDescent="0.35">
      <c r="C833" s="252"/>
    </row>
    <row r="834" spans="3:3" s="32" customFormat="1" x14ac:dyDescent="0.35">
      <c r="C834" s="252"/>
    </row>
    <row r="835" spans="3:3" s="32" customFormat="1" x14ac:dyDescent="0.35">
      <c r="C835" s="252"/>
    </row>
    <row r="836" spans="3:3" s="32" customFormat="1" x14ac:dyDescent="0.35">
      <c r="C836" s="252"/>
    </row>
    <row r="837" spans="3:3" s="32" customFormat="1" x14ac:dyDescent="0.35">
      <c r="C837" s="252"/>
    </row>
    <row r="838" spans="3:3" s="32" customFormat="1" x14ac:dyDescent="0.35">
      <c r="C838" s="252"/>
    </row>
    <row r="839" spans="3:3" s="32" customFormat="1" x14ac:dyDescent="0.35">
      <c r="C839" s="252"/>
    </row>
    <row r="840" spans="3:3" s="32" customFormat="1" x14ac:dyDescent="0.35">
      <c r="C840" s="252"/>
    </row>
    <row r="841" spans="3:3" s="32" customFormat="1" x14ac:dyDescent="0.35">
      <c r="C841" s="252"/>
    </row>
    <row r="842" spans="3:3" s="32" customFormat="1" x14ac:dyDescent="0.35">
      <c r="C842" s="252"/>
    </row>
    <row r="843" spans="3:3" s="32" customFormat="1" x14ac:dyDescent="0.35">
      <c r="C843" s="252"/>
    </row>
    <row r="844" spans="3:3" s="32" customFormat="1" x14ac:dyDescent="0.35">
      <c r="C844" s="252"/>
    </row>
    <row r="845" spans="3:3" s="32" customFormat="1" x14ac:dyDescent="0.35">
      <c r="C845" s="252"/>
    </row>
    <row r="846" spans="3:3" s="32" customFormat="1" x14ac:dyDescent="0.35">
      <c r="C846" s="252"/>
    </row>
    <row r="847" spans="3:3" s="32" customFormat="1" x14ac:dyDescent="0.35">
      <c r="C847" s="252"/>
    </row>
    <row r="848" spans="3:3" s="32" customFormat="1" x14ac:dyDescent="0.35">
      <c r="C848" s="252"/>
    </row>
    <row r="849" spans="3:3" s="32" customFormat="1" x14ac:dyDescent="0.35">
      <c r="C849" s="252"/>
    </row>
    <row r="850" spans="3:3" s="32" customFormat="1" x14ac:dyDescent="0.35">
      <c r="C850" s="252"/>
    </row>
    <row r="851" spans="3:3" s="32" customFormat="1" x14ac:dyDescent="0.35">
      <c r="C851" s="252"/>
    </row>
    <row r="852" spans="3:3" s="32" customFormat="1" x14ac:dyDescent="0.35">
      <c r="C852" s="252"/>
    </row>
    <row r="853" spans="3:3" s="32" customFormat="1" x14ac:dyDescent="0.35">
      <c r="C853" s="252"/>
    </row>
    <row r="854" spans="3:3" s="32" customFormat="1" x14ac:dyDescent="0.35">
      <c r="C854" s="252"/>
    </row>
    <row r="855" spans="3:3" s="32" customFormat="1" x14ac:dyDescent="0.35">
      <c r="C855" s="252"/>
    </row>
    <row r="856" spans="3:3" s="32" customFormat="1" x14ac:dyDescent="0.35">
      <c r="C856" s="252"/>
    </row>
    <row r="857" spans="3:3" s="32" customFormat="1" x14ac:dyDescent="0.35">
      <c r="C857" s="252"/>
    </row>
    <row r="858" spans="3:3" s="32" customFormat="1" x14ac:dyDescent="0.35">
      <c r="C858" s="252"/>
    </row>
    <row r="859" spans="3:3" s="32" customFormat="1" x14ac:dyDescent="0.35">
      <c r="C859" s="252"/>
    </row>
    <row r="860" spans="3:3" s="32" customFormat="1" x14ac:dyDescent="0.35">
      <c r="C860" s="252"/>
    </row>
    <row r="861" spans="3:3" s="32" customFormat="1" x14ac:dyDescent="0.35">
      <c r="C861" s="252"/>
    </row>
    <row r="862" spans="3:3" s="32" customFormat="1" x14ac:dyDescent="0.35">
      <c r="C862" s="252"/>
    </row>
    <row r="863" spans="3:3" s="32" customFormat="1" x14ac:dyDescent="0.35">
      <c r="C863" s="252"/>
    </row>
    <row r="864" spans="3:3" s="32" customFormat="1" x14ac:dyDescent="0.35">
      <c r="C864" s="252"/>
    </row>
    <row r="865" spans="3:3" s="32" customFormat="1" x14ac:dyDescent="0.35">
      <c r="C865" s="252"/>
    </row>
    <row r="866" spans="3:3" s="32" customFormat="1" x14ac:dyDescent="0.35">
      <c r="C866" s="252"/>
    </row>
    <row r="867" spans="3:3" s="32" customFormat="1" x14ac:dyDescent="0.35">
      <c r="C867" s="252"/>
    </row>
    <row r="868" spans="3:3" s="32" customFormat="1" x14ac:dyDescent="0.35">
      <c r="C868" s="252"/>
    </row>
    <row r="869" spans="3:3" s="32" customFormat="1" x14ac:dyDescent="0.35">
      <c r="C869" s="252"/>
    </row>
    <row r="870" spans="3:3" s="32" customFormat="1" x14ac:dyDescent="0.35">
      <c r="C870" s="252"/>
    </row>
    <row r="871" spans="3:3" s="32" customFormat="1" x14ac:dyDescent="0.35">
      <c r="C871" s="252"/>
    </row>
    <row r="872" spans="3:3" s="32" customFormat="1" x14ac:dyDescent="0.35">
      <c r="C872" s="252"/>
    </row>
    <row r="873" spans="3:3" s="32" customFormat="1" x14ac:dyDescent="0.35">
      <c r="C873" s="252"/>
    </row>
    <row r="874" spans="3:3" s="32" customFormat="1" x14ac:dyDescent="0.35">
      <c r="C874" s="252"/>
    </row>
    <row r="875" spans="3:3" s="32" customFormat="1" x14ac:dyDescent="0.35">
      <c r="C875" s="252"/>
    </row>
    <row r="876" spans="3:3" s="32" customFormat="1" x14ac:dyDescent="0.35">
      <c r="C876" s="252"/>
    </row>
    <row r="877" spans="3:3" s="32" customFormat="1" x14ac:dyDescent="0.35">
      <c r="C877" s="252"/>
    </row>
    <row r="878" spans="3:3" s="32" customFormat="1" x14ac:dyDescent="0.35">
      <c r="C878" s="252"/>
    </row>
    <row r="879" spans="3:3" s="32" customFormat="1" x14ac:dyDescent="0.35">
      <c r="C879" s="252"/>
    </row>
    <row r="880" spans="3:3" s="32" customFormat="1" x14ac:dyDescent="0.35">
      <c r="C880" s="252"/>
    </row>
    <row r="881" spans="2:2" x14ac:dyDescent="0.35">
      <c r="B881" s="32"/>
    </row>
    <row r="882" spans="2:2" x14ac:dyDescent="0.35">
      <c r="B882" s="32"/>
    </row>
  </sheetData>
  <mergeCells count="38">
    <mergeCell ref="F29:H29"/>
    <mergeCell ref="F30:H30"/>
    <mergeCell ref="F13:H13"/>
    <mergeCell ref="F2:J2"/>
    <mergeCell ref="F27:H27"/>
    <mergeCell ref="F28:H28"/>
    <mergeCell ref="F24:H24"/>
    <mergeCell ref="F25:H25"/>
    <mergeCell ref="F26:H26"/>
    <mergeCell ref="F19:H19"/>
    <mergeCell ref="F20:H20"/>
    <mergeCell ref="F21:H21"/>
    <mergeCell ref="F22:H22"/>
    <mergeCell ref="F23:H23"/>
    <mergeCell ref="B2:D2"/>
    <mergeCell ref="B98:D98"/>
    <mergeCell ref="F3:H3"/>
    <mergeCell ref="F4:H4"/>
    <mergeCell ref="F5:H5"/>
    <mergeCell ref="F6:H6"/>
    <mergeCell ref="F7:H7"/>
    <mergeCell ref="F8:H8"/>
    <mergeCell ref="F9:H9"/>
    <mergeCell ref="F10:H10"/>
    <mergeCell ref="F11:H11"/>
    <mergeCell ref="F12:H12"/>
    <mergeCell ref="F16:I16"/>
    <mergeCell ref="F17:H17"/>
    <mergeCell ref="F18:H18"/>
    <mergeCell ref="F31:H31"/>
    <mergeCell ref="F32:H32"/>
    <mergeCell ref="F33:H33"/>
    <mergeCell ref="E191:F191"/>
    <mergeCell ref="E189:F189"/>
    <mergeCell ref="E190:F190"/>
    <mergeCell ref="F185:F186"/>
    <mergeCell ref="E187:F187"/>
    <mergeCell ref="E188:F18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J202"/>
  <sheetViews>
    <sheetView topLeftCell="D1" zoomScale="80" zoomScaleNormal="80" workbookViewId="0">
      <selection activeCell="F21" sqref="F21:H21"/>
    </sheetView>
  </sheetViews>
  <sheetFormatPr defaultColWidth="9.1796875" defaultRowHeight="14.5" x14ac:dyDescent="0.35"/>
  <cols>
    <col min="1" max="2" width="9.1796875" style="32"/>
    <col min="3" max="3" width="76" style="57" customWidth="1"/>
    <col min="4" max="4" width="37" style="32" customWidth="1"/>
    <col min="5" max="5" width="8.54296875" style="32" customWidth="1"/>
    <col min="6" max="6" width="17.1796875" style="32" customWidth="1"/>
    <col min="7" max="7" width="13.54296875" style="32" customWidth="1"/>
    <col min="8" max="8" width="14.1796875" style="32" customWidth="1"/>
    <col min="9" max="9" width="41" style="32" customWidth="1"/>
    <col min="10" max="10" width="12.7265625" style="32" customWidth="1"/>
    <col min="11" max="16384" width="9.1796875" style="32"/>
  </cols>
  <sheetData>
    <row r="1" spans="2:10" x14ac:dyDescent="0.35">
      <c r="C1" s="265"/>
    </row>
    <row r="2" spans="2:10" x14ac:dyDescent="0.35">
      <c r="B2" s="497" t="s">
        <v>1311</v>
      </c>
      <c r="C2" s="497"/>
      <c r="D2" s="497"/>
      <c r="F2" s="481" t="s">
        <v>1315</v>
      </c>
      <c r="G2" s="481"/>
      <c r="H2" s="481"/>
      <c r="I2" s="481"/>
    </row>
    <row r="3" spans="2:10" x14ac:dyDescent="0.35">
      <c r="B3" s="95" t="s">
        <v>788</v>
      </c>
      <c r="C3" s="266" t="s">
        <v>789</v>
      </c>
      <c r="D3" s="95" t="s">
        <v>790</v>
      </c>
      <c r="F3" s="474" t="s">
        <v>789</v>
      </c>
      <c r="G3" s="475"/>
      <c r="H3" s="476"/>
      <c r="I3" s="110" t="s">
        <v>1072</v>
      </c>
    </row>
    <row r="4" spans="2:10" x14ac:dyDescent="0.35">
      <c r="B4" s="73"/>
      <c r="C4" s="55"/>
      <c r="D4" s="73"/>
      <c r="F4" s="477" t="s">
        <v>1073</v>
      </c>
      <c r="G4" s="478"/>
      <c r="H4" s="479"/>
      <c r="I4" s="109">
        <v>84618.75</v>
      </c>
      <c r="J4" s="417"/>
    </row>
    <row r="5" spans="2:10" x14ac:dyDescent="0.35">
      <c r="B5" s="95">
        <v>1</v>
      </c>
      <c r="C5" s="267" t="s">
        <v>855</v>
      </c>
      <c r="D5" s="268"/>
      <c r="F5" s="477" t="s">
        <v>1077</v>
      </c>
      <c r="G5" s="478"/>
      <c r="H5" s="479"/>
      <c r="I5" s="109">
        <v>73138.3125</v>
      </c>
      <c r="J5" s="417"/>
    </row>
    <row r="6" spans="2:10" x14ac:dyDescent="0.35">
      <c r="B6" s="54"/>
      <c r="C6" s="56" t="s">
        <v>1312</v>
      </c>
      <c r="D6" s="73" t="s">
        <v>262</v>
      </c>
      <c r="F6" s="477" t="s">
        <v>1078</v>
      </c>
      <c r="G6" s="478"/>
      <c r="H6" s="479"/>
      <c r="I6" s="109">
        <v>17393.75</v>
      </c>
      <c r="J6" s="417"/>
    </row>
    <row r="7" spans="2:10" x14ac:dyDescent="0.35">
      <c r="B7" s="54"/>
      <c r="C7" s="56" t="s">
        <v>1313</v>
      </c>
      <c r="D7" s="73" t="s">
        <v>152</v>
      </c>
      <c r="F7" s="477" t="s">
        <v>1079</v>
      </c>
      <c r="G7" s="478"/>
      <c r="H7" s="479"/>
      <c r="I7" s="109">
        <v>215792.22500000001</v>
      </c>
      <c r="J7" s="417"/>
    </row>
    <row r="8" spans="2:10" ht="16.5" x14ac:dyDescent="0.35">
      <c r="B8" s="95">
        <v>2</v>
      </c>
      <c r="C8" s="267" t="s">
        <v>3</v>
      </c>
      <c r="D8" s="268"/>
      <c r="F8" s="477" t="s">
        <v>1478</v>
      </c>
      <c r="G8" s="478"/>
      <c r="H8" s="479"/>
      <c r="I8" s="109">
        <v>301875</v>
      </c>
      <c r="J8" s="417"/>
    </row>
    <row r="9" spans="2:10" ht="16.5" x14ac:dyDescent="0.35">
      <c r="B9" s="54"/>
      <c r="C9" s="56" t="s">
        <v>270</v>
      </c>
      <c r="D9" s="73" t="s">
        <v>152</v>
      </c>
      <c r="F9" s="477" t="s">
        <v>1413</v>
      </c>
      <c r="G9" s="478"/>
      <c r="H9" s="479"/>
      <c r="I9" s="109">
        <v>303750</v>
      </c>
      <c r="J9" s="417"/>
    </row>
    <row r="10" spans="2:10" ht="16.5" x14ac:dyDescent="0.35">
      <c r="B10" s="54"/>
      <c r="C10" s="56" t="s">
        <v>467</v>
      </c>
      <c r="D10" s="73" t="s">
        <v>152</v>
      </c>
      <c r="F10" s="477" t="s">
        <v>1479</v>
      </c>
      <c r="G10" s="478"/>
      <c r="H10" s="479"/>
      <c r="I10" s="109">
        <v>301875</v>
      </c>
      <c r="J10" s="417"/>
    </row>
    <row r="11" spans="2:10" x14ac:dyDescent="0.35">
      <c r="B11" s="54"/>
      <c r="C11" s="56" t="s">
        <v>732</v>
      </c>
      <c r="D11" s="73" t="s">
        <v>152</v>
      </c>
      <c r="F11" s="477" t="s">
        <v>1080</v>
      </c>
      <c r="G11" s="478"/>
      <c r="H11" s="479"/>
      <c r="I11" s="109">
        <v>193750</v>
      </c>
      <c r="J11" s="417"/>
    </row>
    <row r="12" spans="2:10" ht="29" x14ac:dyDescent="0.35">
      <c r="B12" s="54"/>
      <c r="C12" s="56" t="s">
        <v>272</v>
      </c>
      <c r="D12" s="73" t="s">
        <v>152</v>
      </c>
      <c r="F12" s="480" t="s">
        <v>1081</v>
      </c>
      <c r="G12" s="480"/>
      <c r="H12" s="480"/>
      <c r="I12" s="109">
        <v>11000</v>
      </c>
      <c r="J12" s="417"/>
    </row>
    <row r="13" spans="2:10" x14ac:dyDescent="0.35">
      <c r="B13" s="54"/>
      <c r="C13" s="56" t="s">
        <v>844</v>
      </c>
      <c r="D13" s="73" t="s">
        <v>152</v>
      </c>
      <c r="F13" s="480" t="s">
        <v>1083</v>
      </c>
      <c r="G13" s="480"/>
      <c r="H13" s="480"/>
      <c r="I13" s="109">
        <v>29310</v>
      </c>
      <c r="J13" s="417"/>
    </row>
    <row r="14" spans="2:10" x14ac:dyDescent="0.35">
      <c r="B14" s="95">
        <v>3</v>
      </c>
      <c r="C14" s="267" t="s">
        <v>349</v>
      </c>
      <c r="D14" s="268"/>
    </row>
    <row r="15" spans="2:10" x14ac:dyDescent="0.35">
      <c r="B15" s="54"/>
      <c r="C15" s="56" t="s">
        <v>273</v>
      </c>
      <c r="D15" s="73" t="s">
        <v>152</v>
      </c>
    </row>
    <row r="16" spans="2:10" x14ac:dyDescent="0.35">
      <c r="B16" s="54"/>
      <c r="C16" s="56" t="s">
        <v>274</v>
      </c>
      <c r="D16" s="73" t="s">
        <v>152</v>
      </c>
      <c r="F16" s="481" t="s">
        <v>1316</v>
      </c>
      <c r="G16" s="481"/>
      <c r="H16" s="481"/>
      <c r="I16" s="481"/>
    </row>
    <row r="17" spans="2:9" ht="29" x14ac:dyDescent="0.35">
      <c r="B17" s="54"/>
      <c r="C17" s="56" t="s">
        <v>275</v>
      </c>
      <c r="D17" s="73" t="s">
        <v>152</v>
      </c>
      <c r="F17" s="466" t="s">
        <v>1202</v>
      </c>
      <c r="G17" s="467"/>
      <c r="H17" s="468"/>
      <c r="I17" s="167" t="s">
        <v>1203</v>
      </c>
    </row>
    <row r="18" spans="2:9" ht="29" x14ac:dyDescent="0.35">
      <c r="B18" s="54"/>
      <c r="C18" s="56" t="s">
        <v>276</v>
      </c>
      <c r="D18" s="73" t="s">
        <v>152</v>
      </c>
      <c r="F18" s="469" t="s">
        <v>1481</v>
      </c>
      <c r="G18" s="469"/>
      <c r="H18" s="469"/>
      <c r="I18" s="161" t="s">
        <v>1480</v>
      </c>
    </row>
    <row r="19" spans="2:9" ht="54.75" customHeight="1" x14ac:dyDescent="0.35">
      <c r="B19" s="54"/>
      <c r="C19" s="56" t="s">
        <v>839</v>
      </c>
      <c r="D19" s="73" t="s">
        <v>152</v>
      </c>
      <c r="F19" s="495" t="s">
        <v>1483</v>
      </c>
      <c r="G19" s="469"/>
      <c r="H19" s="469"/>
      <c r="I19" s="274" t="s">
        <v>1484</v>
      </c>
    </row>
    <row r="20" spans="2:9" ht="29" x14ac:dyDescent="0.35">
      <c r="B20" s="54"/>
      <c r="C20" s="56" t="s">
        <v>277</v>
      </c>
      <c r="D20" s="73" t="s">
        <v>152</v>
      </c>
      <c r="F20" s="469" t="s">
        <v>1482</v>
      </c>
      <c r="G20" s="469"/>
      <c r="H20" s="469"/>
      <c r="I20" s="235" t="s">
        <v>1485</v>
      </c>
    </row>
    <row r="21" spans="2:9" ht="134.25" customHeight="1" x14ac:dyDescent="0.35">
      <c r="B21" s="54"/>
      <c r="C21" s="56" t="s">
        <v>278</v>
      </c>
      <c r="D21" s="73" t="s">
        <v>152</v>
      </c>
      <c r="F21" s="495" t="s">
        <v>1486</v>
      </c>
      <c r="G21" s="469"/>
      <c r="H21" s="469"/>
      <c r="I21" s="62" t="s">
        <v>1487</v>
      </c>
    </row>
    <row r="22" spans="2:9" ht="137.25" customHeight="1" x14ac:dyDescent="0.35">
      <c r="B22" s="54"/>
      <c r="C22" s="56" t="s">
        <v>279</v>
      </c>
      <c r="D22" s="73" t="s">
        <v>152</v>
      </c>
      <c r="F22" s="454" t="s">
        <v>1214</v>
      </c>
      <c r="G22" s="455"/>
      <c r="H22" s="456"/>
      <c r="I22" s="161" t="s">
        <v>1233</v>
      </c>
    </row>
    <row r="23" spans="2:9" ht="83.25" customHeight="1" x14ac:dyDescent="0.35">
      <c r="B23" s="95">
        <v>4</v>
      </c>
      <c r="C23" s="267" t="s">
        <v>364</v>
      </c>
      <c r="D23" s="268"/>
      <c r="F23" s="495" t="s">
        <v>1489</v>
      </c>
      <c r="G23" s="469"/>
      <c r="H23" s="469"/>
      <c r="I23" s="62" t="s">
        <v>1488</v>
      </c>
    </row>
    <row r="24" spans="2:9" ht="58" x14ac:dyDescent="0.35">
      <c r="B24" s="54"/>
      <c r="C24" s="56" t="s">
        <v>457</v>
      </c>
      <c r="D24" s="73" t="s">
        <v>152</v>
      </c>
      <c r="F24" s="454" t="s">
        <v>1251</v>
      </c>
      <c r="G24" s="455"/>
      <c r="H24" s="456"/>
      <c r="I24" s="161" t="s">
        <v>1252</v>
      </c>
    </row>
    <row r="25" spans="2:9" ht="72.5" x14ac:dyDescent="0.35">
      <c r="B25" s="54"/>
      <c r="C25" s="56" t="s">
        <v>281</v>
      </c>
      <c r="D25" s="73" t="s">
        <v>152</v>
      </c>
      <c r="F25" s="454" t="s">
        <v>1255</v>
      </c>
      <c r="G25" s="455"/>
      <c r="H25" s="456"/>
      <c r="I25" s="161" t="s">
        <v>1256</v>
      </c>
    </row>
    <row r="26" spans="2:9" ht="72.5" x14ac:dyDescent="0.35">
      <c r="B26" s="54"/>
      <c r="C26" s="56" t="s">
        <v>282</v>
      </c>
      <c r="D26" s="73" t="s">
        <v>152</v>
      </c>
      <c r="F26" s="454" t="s">
        <v>1257</v>
      </c>
      <c r="G26" s="455"/>
      <c r="H26" s="456"/>
      <c r="I26" s="161" t="s">
        <v>1258</v>
      </c>
    </row>
    <row r="27" spans="2:9" ht="43.5" x14ac:dyDescent="0.35">
      <c r="B27" s="54"/>
      <c r="C27" s="56" t="s">
        <v>283</v>
      </c>
      <c r="D27" s="73" t="s">
        <v>152</v>
      </c>
      <c r="F27" s="482" t="s">
        <v>1259</v>
      </c>
      <c r="G27" s="483"/>
      <c r="H27" s="484"/>
      <c r="I27" s="161" t="s">
        <v>1260</v>
      </c>
    </row>
    <row r="28" spans="2:9" ht="43.5" x14ac:dyDescent="0.35">
      <c r="B28" s="54"/>
      <c r="C28" s="56" t="s">
        <v>284</v>
      </c>
      <c r="D28" s="73" t="s">
        <v>152</v>
      </c>
      <c r="F28" s="454" t="s">
        <v>1261</v>
      </c>
      <c r="G28" s="455"/>
      <c r="H28" s="456"/>
      <c r="I28" s="161" t="s">
        <v>1262</v>
      </c>
    </row>
    <row r="29" spans="2:9" ht="43.5" x14ac:dyDescent="0.35">
      <c r="B29" s="54"/>
      <c r="C29" s="56" t="s">
        <v>285</v>
      </c>
      <c r="D29" s="73" t="s">
        <v>152</v>
      </c>
      <c r="F29" s="454" t="s">
        <v>1263</v>
      </c>
      <c r="G29" s="455"/>
      <c r="H29" s="456"/>
      <c r="I29" s="162" t="s">
        <v>1264</v>
      </c>
    </row>
    <row r="30" spans="2:9" ht="29" x14ac:dyDescent="0.35">
      <c r="B30" s="54"/>
      <c r="C30" s="56" t="s">
        <v>286</v>
      </c>
      <c r="D30" s="73" t="s">
        <v>1426</v>
      </c>
      <c r="F30" s="454" t="s">
        <v>1265</v>
      </c>
      <c r="G30" s="455"/>
      <c r="H30" s="456"/>
      <c r="I30" s="162" t="s">
        <v>1266</v>
      </c>
    </row>
    <row r="31" spans="2:9" x14ac:dyDescent="0.35">
      <c r="B31" s="54"/>
      <c r="C31" s="56" t="s">
        <v>287</v>
      </c>
      <c r="D31" s="73" t="s">
        <v>152</v>
      </c>
    </row>
    <row r="32" spans="2:9" x14ac:dyDescent="0.35">
      <c r="B32" s="54"/>
      <c r="C32" s="56" t="s">
        <v>288</v>
      </c>
      <c r="D32" s="73" t="s">
        <v>152</v>
      </c>
    </row>
    <row r="33" spans="2:4" x14ac:dyDescent="0.35">
      <c r="B33" s="54"/>
      <c r="C33" s="56" t="s">
        <v>289</v>
      </c>
      <c r="D33" s="73" t="s">
        <v>152</v>
      </c>
    </row>
    <row r="34" spans="2:4" x14ac:dyDescent="0.35">
      <c r="B34" s="54"/>
      <c r="C34" s="56" t="s">
        <v>290</v>
      </c>
      <c r="D34" s="73" t="s">
        <v>152</v>
      </c>
    </row>
    <row r="35" spans="2:4" x14ac:dyDescent="0.35">
      <c r="B35" s="54"/>
      <c r="C35" s="56" t="s">
        <v>291</v>
      </c>
      <c r="D35" s="73" t="s">
        <v>152</v>
      </c>
    </row>
    <row r="36" spans="2:4" ht="29" x14ac:dyDescent="0.35">
      <c r="B36" s="54"/>
      <c r="C36" s="56" t="s">
        <v>292</v>
      </c>
      <c r="D36" s="73" t="s">
        <v>152</v>
      </c>
    </row>
    <row r="37" spans="2:4" ht="29" x14ac:dyDescent="0.35">
      <c r="B37" s="54"/>
      <c r="C37" s="56" t="s">
        <v>293</v>
      </c>
      <c r="D37" s="73" t="s">
        <v>152</v>
      </c>
    </row>
    <row r="38" spans="2:4" x14ac:dyDescent="0.35">
      <c r="B38" s="54"/>
      <c r="C38" s="56" t="s">
        <v>294</v>
      </c>
      <c r="D38" s="73" t="s">
        <v>152</v>
      </c>
    </row>
    <row r="39" spans="2:4" x14ac:dyDescent="0.35">
      <c r="B39" s="95">
        <v>5</v>
      </c>
      <c r="C39" s="267" t="s">
        <v>372</v>
      </c>
      <c r="D39" s="268"/>
    </row>
    <row r="40" spans="2:4" x14ac:dyDescent="0.35">
      <c r="B40" s="54"/>
      <c r="C40" s="56" t="s">
        <v>468</v>
      </c>
      <c r="D40" s="73" t="s">
        <v>152</v>
      </c>
    </row>
    <row r="41" spans="2:4" x14ac:dyDescent="0.35">
      <c r="B41" s="54"/>
      <c r="C41" s="56" t="s">
        <v>296</v>
      </c>
      <c r="D41" s="73" t="s">
        <v>152</v>
      </c>
    </row>
    <row r="42" spans="2:4" ht="29" x14ac:dyDescent="0.35">
      <c r="B42" s="54"/>
      <c r="C42" s="56" t="s">
        <v>297</v>
      </c>
      <c r="D42" s="73" t="s">
        <v>152</v>
      </c>
    </row>
    <row r="43" spans="2:4" x14ac:dyDescent="0.35">
      <c r="B43" s="54"/>
      <c r="C43" s="56" t="s">
        <v>469</v>
      </c>
      <c r="D43" s="73" t="s">
        <v>262</v>
      </c>
    </row>
    <row r="44" spans="2:4" x14ac:dyDescent="0.35">
      <c r="B44" s="54"/>
      <c r="C44" s="56" t="s">
        <v>470</v>
      </c>
      <c r="D44" s="73" t="s">
        <v>152</v>
      </c>
    </row>
    <row r="45" spans="2:4" ht="29" x14ac:dyDescent="0.35">
      <c r="B45" s="54"/>
      <c r="C45" s="56" t="s">
        <v>300</v>
      </c>
      <c r="D45" s="73" t="s">
        <v>152</v>
      </c>
    </row>
    <row r="46" spans="2:4" ht="29" x14ac:dyDescent="0.35">
      <c r="B46" s="54"/>
      <c r="C46" s="56" t="s">
        <v>301</v>
      </c>
      <c r="D46" s="61" t="s">
        <v>1427</v>
      </c>
    </row>
    <row r="47" spans="2:4" x14ac:dyDescent="0.35">
      <c r="B47" s="54"/>
      <c r="C47" s="56" t="s">
        <v>302</v>
      </c>
      <c r="D47" s="73" t="s">
        <v>152</v>
      </c>
    </row>
    <row r="48" spans="2:4" x14ac:dyDescent="0.35">
      <c r="B48" s="54"/>
      <c r="C48" s="56" t="s">
        <v>303</v>
      </c>
      <c r="D48" s="73" t="s">
        <v>152</v>
      </c>
    </row>
    <row r="49" spans="2:4" x14ac:dyDescent="0.35">
      <c r="B49" s="54"/>
      <c r="C49" s="56" t="s">
        <v>304</v>
      </c>
      <c r="D49" s="73" t="s">
        <v>152</v>
      </c>
    </row>
    <row r="50" spans="2:4" x14ac:dyDescent="0.35">
      <c r="B50" s="54"/>
      <c r="C50" s="56" t="s">
        <v>471</v>
      </c>
      <c r="D50" s="73" t="s">
        <v>1428</v>
      </c>
    </row>
    <row r="51" spans="2:4" x14ac:dyDescent="0.35">
      <c r="B51" s="95">
        <v>6</v>
      </c>
      <c r="C51" s="267" t="s">
        <v>306</v>
      </c>
      <c r="D51" s="268"/>
    </row>
    <row r="52" spans="2:4" ht="31" x14ac:dyDescent="0.35">
      <c r="B52" s="54"/>
      <c r="C52" s="56" t="s">
        <v>1425</v>
      </c>
      <c r="D52" s="73" t="s">
        <v>152</v>
      </c>
    </row>
    <row r="53" spans="2:4" ht="43.5" x14ac:dyDescent="0.35">
      <c r="B53" s="54"/>
      <c r="C53" s="56" t="s">
        <v>472</v>
      </c>
      <c r="D53" s="73" t="s">
        <v>152</v>
      </c>
    </row>
    <row r="54" spans="2:4" ht="58" x14ac:dyDescent="0.35">
      <c r="B54" s="54"/>
      <c r="C54" s="56" t="s">
        <v>462</v>
      </c>
      <c r="D54" s="73"/>
    </row>
    <row r="55" spans="2:4" x14ac:dyDescent="0.35">
      <c r="B55" s="54"/>
      <c r="C55" s="56" t="s">
        <v>473</v>
      </c>
      <c r="D55" s="54" t="s">
        <v>1429</v>
      </c>
    </row>
    <row r="56" spans="2:4" ht="58" x14ac:dyDescent="0.35">
      <c r="B56" s="54"/>
      <c r="C56" s="56" t="s">
        <v>463</v>
      </c>
      <c r="D56" s="235" t="s">
        <v>1430</v>
      </c>
    </row>
    <row r="57" spans="2:4" x14ac:dyDescent="0.35">
      <c r="B57" s="54"/>
      <c r="C57" s="56" t="s">
        <v>310</v>
      </c>
      <c r="D57" s="73" t="s">
        <v>262</v>
      </c>
    </row>
    <row r="58" spans="2:4" x14ac:dyDescent="0.35">
      <c r="B58" s="54"/>
      <c r="C58" s="56" t="s">
        <v>311</v>
      </c>
      <c r="D58" s="73" t="s">
        <v>152</v>
      </c>
    </row>
    <row r="59" spans="2:4" ht="14.25" customHeight="1" x14ac:dyDescent="0.35">
      <c r="B59" s="54"/>
      <c r="C59" s="56" t="s">
        <v>312</v>
      </c>
      <c r="D59" s="73" t="s">
        <v>152</v>
      </c>
    </row>
    <row r="60" spans="2:4" x14ac:dyDescent="0.35">
      <c r="B60" s="54"/>
      <c r="C60" s="56" t="s">
        <v>313</v>
      </c>
      <c r="D60" s="73" t="s">
        <v>152</v>
      </c>
    </row>
    <row r="61" spans="2:4" x14ac:dyDescent="0.35">
      <c r="B61" s="54"/>
      <c r="C61" s="56" t="s">
        <v>314</v>
      </c>
      <c r="D61" s="73" t="s">
        <v>152</v>
      </c>
    </row>
    <row r="62" spans="2:4" ht="43.5" x14ac:dyDescent="0.35">
      <c r="B62" s="54"/>
      <c r="C62" s="56" t="s">
        <v>464</v>
      </c>
      <c r="D62" s="73" t="s">
        <v>152</v>
      </c>
    </row>
    <row r="63" spans="2:4" ht="29" x14ac:dyDescent="0.35">
      <c r="B63" s="54"/>
      <c r="C63" s="56" t="s">
        <v>316</v>
      </c>
      <c r="D63" s="258"/>
    </row>
    <row r="64" spans="2:4" x14ac:dyDescent="0.35">
      <c r="B64" s="54"/>
      <c r="C64" s="55" t="s">
        <v>317</v>
      </c>
      <c r="D64" s="258"/>
    </row>
    <row r="65" spans="2:4" x14ac:dyDescent="0.35">
      <c r="B65" s="54"/>
      <c r="C65" s="58" t="s">
        <v>1317</v>
      </c>
      <c r="D65" s="73" t="s">
        <v>1431</v>
      </c>
    </row>
    <row r="66" spans="2:4" x14ac:dyDescent="0.35">
      <c r="B66" s="54"/>
      <c r="C66" s="58" t="s">
        <v>1318</v>
      </c>
      <c r="D66" s="73" t="s">
        <v>1432</v>
      </c>
    </row>
    <row r="67" spans="2:4" x14ac:dyDescent="0.35">
      <c r="B67" s="54"/>
      <c r="C67" s="58" t="s">
        <v>1319</v>
      </c>
      <c r="D67" s="73" t="s">
        <v>1433</v>
      </c>
    </row>
    <row r="68" spans="2:4" x14ac:dyDescent="0.35">
      <c r="B68" s="54"/>
      <c r="C68" s="58" t="s">
        <v>1320</v>
      </c>
      <c r="D68" s="73" t="s">
        <v>1398</v>
      </c>
    </row>
    <row r="69" spans="2:4" x14ac:dyDescent="0.35">
      <c r="B69" s="54"/>
      <c r="C69" s="58" t="s">
        <v>1321</v>
      </c>
      <c r="D69" s="73" t="s">
        <v>1434</v>
      </c>
    </row>
    <row r="70" spans="2:4" x14ac:dyDescent="0.35">
      <c r="B70" s="54"/>
      <c r="C70" s="55" t="s">
        <v>474</v>
      </c>
      <c r="D70" s="73" t="s">
        <v>1435</v>
      </c>
    </row>
    <row r="71" spans="2:4" x14ac:dyDescent="0.35">
      <c r="B71" s="54"/>
      <c r="C71" s="55" t="s">
        <v>475</v>
      </c>
      <c r="D71" s="73" t="s">
        <v>1436</v>
      </c>
    </row>
    <row r="72" spans="2:4" x14ac:dyDescent="0.35">
      <c r="B72" s="54"/>
      <c r="C72" s="55" t="s">
        <v>320</v>
      </c>
      <c r="D72" s="243" t="s">
        <v>262</v>
      </c>
    </row>
    <row r="73" spans="2:4" x14ac:dyDescent="0.35">
      <c r="B73" s="54"/>
      <c r="C73" s="55" t="s">
        <v>321</v>
      </c>
      <c r="D73" s="243" t="s">
        <v>152</v>
      </c>
    </row>
    <row r="74" spans="2:4" x14ac:dyDescent="0.35">
      <c r="B74" s="95">
        <v>7</v>
      </c>
      <c r="C74" s="267" t="s">
        <v>119</v>
      </c>
      <c r="D74" s="268"/>
    </row>
    <row r="75" spans="2:4" x14ac:dyDescent="0.35">
      <c r="B75" s="54"/>
      <c r="C75" s="55" t="s">
        <v>322</v>
      </c>
      <c r="D75" s="243" t="s">
        <v>152</v>
      </c>
    </row>
    <row r="76" spans="2:4" x14ac:dyDescent="0.35">
      <c r="B76" s="95">
        <v>8</v>
      </c>
      <c r="C76" s="267" t="s">
        <v>854</v>
      </c>
      <c r="D76" s="268"/>
    </row>
    <row r="77" spans="2:4" ht="29" x14ac:dyDescent="0.35">
      <c r="B77" s="54"/>
      <c r="C77" s="56" t="s">
        <v>323</v>
      </c>
      <c r="D77" s="73" t="s">
        <v>152</v>
      </c>
    </row>
    <row r="78" spans="2:4" ht="29" x14ac:dyDescent="0.35">
      <c r="B78" s="54"/>
      <c r="C78" s="56" t="s">
        <v>324</v>
      </c>
      <c r="D78" s="73" t="s">
        <v>152</v>
      </c>
    </row>
    <row r="79" spans="2:4" x14ac:dyDescent="0.35">
      <c r="B79" s="95">
        <v>9</v>
      </c>
      <c r="C79" s="267" t="s">
        <v>848</v>
      </c>
      <c r="D79" s="268"/>
    </row>
    <row r="80" spans="2:4" x14ac:dyDescent="0.35">
      <c r="B80" s="54"/>
      <c r="C80" s="55" t="s">
        <v>325</v>
      </c>
      <c r="D80" s="73" t="s">
        <v>152</v>
      </c>
    </row>
    <row r="81" spans="2:4" ht="29" x14ac:dyDescent="0.35">
      <c r="B81" s="54"/>
      <c r="C81" s="56" t="s">
        <v>326</v>
      </c>
      <c r="D81" s="73" t="s">
        <v>152</v>
      </c>
    </row>
    <row r="82" spans="2:4" x14ac:dyDescent="0.35">
      <c r="B82" s="95">
        <v>10</v>
      </c>
      <c r="C82" s="267" t="s">
        <v>849</v>
      </c>
      <c r="D82" s="268"/>
    </row>
    <row r="83" spans="2:4" x14ac:dyDescent="0.35">
      <c r="B83" s="54"/>
      <c r="C83" s="55" t="s">
        <v>327</v>
      </c>
      <c r="D83" s="73"/>
    </row>
    <row r="84" spans="2:4" x14ac:dyDescent="0.35">
      <c r="B84" s="54"/>
      <c r="C84" s="58" t="s">
        <v>328</v>
      </c>
      <c r="D84" s="73" t="s">
        <v>1174</v>
      </c>
    </row>
    <row r="85" spans="2:4" x14ac:dyDescent="0.35">
      <c r="B85" s="54"/>
      <c r="C85" s="55" t="s">
        <v>329</v>
      </c>
      <c r="D85" s="73"/>
    </row>
    <row r="86" spans="2:4" x14ac:dyDescent="0.35">
      <c r="B86" s="54"/>
      <c r="C86" s="58" t="s">
        <v>330</v>
      </c>
      <c r="D86" s="73" t="s">
        <v>1174</v>
      </c>
    </row>
    <row r="87" spans="2:4" x14ac:dyDescent="0.35">
      <c r="B87" s="95">
        <v>11</v>
      </c>
      <c r="C87" s="267" t="s">
        <v>850</v>
      </c>
      <c r="D87" s="268"/>
    </row>
    <row r="88" spans="2:4" x14ac:dyDescent="0.35">
      <c r="B88" s="54"/>
      <c r="C88" s="55" t="s">
        <v>331</v>
      </c>
      <c r="D88" s="258"/>
    </row>
    <row r="89" spans="2:4" ht="29" x14ac:dyDescent="0.35">
      <c r="B89" s="54"/>
      <c r="C89" s="56" t="s">
        <v>332</v>
      </c>
      <c r="D89" s="73" t="s">
        <v>152</v>
      </c>
    </row>
    <row r="90" spans="2:4" x14ac:dyDescent="0.35">
      <c r="B90" s="95">
        <v>12</v>
      </c>
      <c r="C90" s="267" t="s">
        <v>53</v>
      </c>
      <c r="D90" s="268"/>
    </row>
    <row r="91" spans="2:4" x14ac:dyDescent="0.35">
      <c r="B91" s="54"/>
      <c r="C91" s="269" t="s">
        <v>1322</v>
      </c>
      <c r="D91" s="258"/>
    </row>
    <row r="92" spans="2:4" x14ac:dyDescent="0.35">
      <c r="B92" s="54"/>
      <c r="C92" s="58" t="s">
        <v>333</v>
      </c>
      <c r="D92" s="258"/>
    </row>
    <row r="93" spans="2:4" x14ac:dyDescent="0.35">
      <c r="B93" s="54"/>
      <c r="C93" s="58" t="s">
        <v>1323</v>
      </c>
      <c r="D93" s="73" t="s">
        <v>262</v>
      </c>
    </row>
    <row r="94" spans="2:4" x14ac:dyDescent="0.35">
      <c r="B94" s="54"/>
      <c r="C94" s="58" t="s">
        <v>1324</v>
      </c>
      <c r="D94" s="73" t="s">
        <v>262</v>
      </c>
    </row>
    <row r="95" spans="2:4" x14ac:dyDescent="0.35">
      <c r="B95" s="54"/>
      <c r="C95" s="58" t="s">
        <v>1325</v>
      </c>
      <c r="D95" s="73" t="s">
        <v>262</v>
      </c>
    </row>
    <row r="96" spans="2:4" x14ac:dyDescent="0.35">
      <c r="C96" s="270"/>
    </row>
    <row r="97" spans="2:5" x14ac:dyDescent="0.35">
      <c r="C97" s="270"/>
    </row>
    <row r="98" spans="2:5" x14ac:dyDescent="0.35">
      <c r="B98" s="497" t="s">
        <v>1311</v>
      </c>
      <c r="C98" s="497"/>
      <c r="D98" s="497"/>
    </row>
    <row r="99" spans="2:5" x14ac:dyDescent="0.35">
      <c r="B99" s="95" t="s">
        <v>788</v>
      </c>
      <c r="C99" s="266" t="s">
        <v>789</v>
      </c>
      <c r="D99" s="95" t="s">
        <v>802</v>
      </c>
    </row>
    <row r="100" spans="2:5" x14ac:dyDescent="0.35">
      <c r="B100" s="271"/>
      <c r="C100" s="272"/>
      <c r="D100" s="271"/>
    </row>
    <row r="101" spans="2:5" x14ac:dyDescent="0.35">
      <c r="B101" s="95">
        <v>1</v>
      </c>
      <c r="C101" s="267" t="s">
        <v>92</v>
      </c>
      <c r="D101" s="95"/>
    </row>
    <row r="102" spans="2:5" x14ac:dyDescent="0.35">
      <c r="B102" s="273"/>
      <c r="C102" s="273" t="s">
        <v>93</v>
      </c>
      <c r="D102" s="243" t="s">
        <v>154</v>
      </c>
      <c r="E102" s="250"/>
    </row>
    <row r="103" spans="2:5" x14ac:dyDescent="0.35">
      <c r="B103" s="273"/>
      <c r="C103" s="273" t="s">
        <v>95</v>
      </c>
      <c r="D103" s="243" t="s">
        <v>260</v>
      </c>
      <c r="E103" s="250"/>
    </row>
    <row r="104" spans="2:5" x14ac:dyDescent="0.35">
      <c r="B104" s="273"/>
      <c r="C104" s="273" t="s">
        <v>334</v>
      </c>
      <c r="D104" s="243" t="s">
        <v>154</v>
      </c>
      <c r="E104" s="250"/>
    </row>
    <row r="105" spans="2:5" x14ac:dyDescent="0.35">
      <c r="B105" s="95">
        <v>2</v>
      </c>
      <c r="C105" s="267" t="s">
        <v>335</v>
      </c>
      <c r="D105" s="95"/>
      <c r="E105" s="250"/>
    </row>
    <row r="106" spans="2:5" x14ac:dyDescent="0.35">
      <c r="B106" s="273"/>
      <c r="C106" s="273" t="s">
        <v>336</v>
      </c>
      <c r="D106" s="73"/>
      <c r="E106" s="250"/>
    </row>
    <row r="107" spans="2:5" x14ac:dyDescent="0.35">
      <c r="B107" s="273"/>
      <c r="C107" s="274" t="s">
        <v>337</v>
      </c>
      <c r="D107" s="61" t="s">
        <v>1437</v>
      </c>
      <c r="E107" s="250"/>
    </row>
    <row r="108" spans="2:5" x14ac:dyDescent="0.35">
      <c r="B108" s="273"/>
      <c r="C108" s="274" t="s">
        <v>338</v>
      </c>
      <c r="D108" s="61" t="s">
        <v>1438</v>
      </c>
      <c r="E108" s="250"/>
    </row>
    <row r="109" spans="2:5" x14ac:dyDescent="0.35">
      <c r="B109" s="273"/>
      <c r="C109" s="274" t="s">
        <v>339</v>
      </c>
      <c r="D109" s="61" t="s">
        <v>1367</v>
      </c>
      <c r="E109" s="250"/>
    </row>
    <row r="110" spans="2:5" x14ac:dyDescent="0.35">
      <c r="B110" s="95">
        <v>3</v>
      </c>
      <c r="C110" s="267" t="s">
        <v>340</v>
      </c>
      <c r="D110" s="95"/>
      <c r="E110" s="250"/>
    </row>
    <row r="111" spans="2:5" x14ac:dyDescent="0.35">
      <c r="B111" s="273"/>
      <c r="C111" s="273" t="s">
        <v>341</v>
      </c>
      <c r="D111" s="61" t="s">
        <v>1439</v>
      </c>
      <c r="E111" s="250"/>
    </row>
    <row r="112" spans="2:5" x14ac:dyDescent="0.35">
      <c r="B112" s="273"/>
      <c r="C112" s="273" t="s">
        <v>342</v>
      </c>
      <c r="D112" s="243" t="s">
        <v>1369</v>
      </c>
      <c r="E112" s="250"/>
    </row>
    <row r="113" spans="2:5" x14ac:dyDescent="0.35">
      <c r="B113" s="95">
        <v>4</v>
      </c>
      <c r="C113" s="267" t="s">
        <v>3</v>
      </c>
      <c r="D113" s="95"/>
      <c r="E113" s="250"/>
    </row>
    <row r="114" spans="2:5" x14ac:dyDescent="0.35">
      <c r="B114" s="273"/>
      <c r="C114" s="273" t="s">
        <v>102</v>
      </c>
      <c r="D114" s="73" t="s">
        <v>154</v>
      </c>
      <c r="E114" s="250"/>
    </row>
    <row r="115" spans="2:5" x14ac:dyDescent="0.35">
      <c r="B115" s="273"/>
      <c r="C115" s="273" t="s">
        <v>103</v>
      </c>
      <c r="D115" s="73" t="s">
        <v>1440</v>
      </c>
      <c r="E115" s="250"/>
    </row>
    <row r="116" spans="2:5" x14ac:dyDescent="0.35">
      <c r="B116" s="273"/>
      <c r="C116" s="273" t="s">
        <v>104</v>
      </c>
      <c r="D116" s="61" t="s">
        <v>1441</v>
      </c>
      <c r="E116" s="250"/>
    </row>
    <row r="117" spans="2:5" x14ac:dyDescent="0.35">
      <c r="B117" s="273"/>
      <c r="C117" s="273" t="s">
        <v>343</v>
      </c>
      <c r="D117" s="61" t="s">
        <v>1442</v>
      </c>
      <c r="E117" s="250"/>
    </row>
    <row r="118" spans="2:5" x14ac:dyDescent="0.35">
      <c r="B118" s="273"/>
      <c r="C118" s="273" t="s">
        <v>344</v>
      </c>
      <c r="D118" s="61" t="s">
        <v>1443</v>
      </c>
      <c r="E118" s="250"/>
    </row>
    <row r="119" spans="2:5" x14ac:dyDescent="0.35">
      <c r="B119" s="273"/>
      <c r="C119" s="273" t="s">
        <v>345</v>
      </c>
      <c r="D119" s="61" t="s">
        <v>1444</v>
      </c>
      <c r="E119" s="250"/>
    </row>
    <row r="120" spans="2:5" x14ac:dyDescent="0.35">
      <c r="B120" s="273"/>
      <c r="C120" s="273" t="s">
        <v>346</v>
      </c>
      <c r="D120" s="61" t="s">
        <v>1445</v>
      </c>
      <c r="E120" s="250"/>
    </row>
    <row r="121" spans="2:5" x14ac:dyDescent="0.35">
      <c r="B121" s="273"/>
      <c r="C121" s="273" t="s">
        <v>347</v>
      </c>
      <c r="D121" s="73" t="s">
        <v>1446</v>
      </c>
      <c r="E121" s="250"/>
    </row>
    <row r="122" spans="2:5" x14ac:dyDescent="0.35">
      <c r="B122" s="273"/>
      <c r="C122" s="273" t="s">
        <v>348</v>
      </c>
      <c r="D122" s="73" t="s">
        <v>1446</v>
      </c>
      <c r="E122" s="250"/>
    </row>
    <row r="123" spans="2:5" x14ac:dyDescent="0.35">
      <c r="B123" s="95">
        <v>5</v>
      </c>
      <c r="C123" s="267" t="s">
        <v>349</v>
      </c>
      <c r="D123" s="95"/>
      <c r="E123" s="250"/>
    </row>
    <row r="124" spans="2:5" x14ac:dyDescent="0.35">
      <c r="B124" s="273"/>
      <c r="C124" s="273" t="s">
        <v>350</v>
      </c>
      <c r="D124" s="61" t="s">
        <v>1447</v>
      </c>
      <c r="E124" s="250"/>
    </row>
    <row r="125" spans="2:5" x14ac:dyDescent="0.35">
      <c r="B125" s="273"/>
      <c r="C125" s="273" t="s">
        <v>351</v>
      </c>
      <c r="D125" s="279">
        <v>0.87</v>
      </c>
      <c r="E125" s="250"/>
    </row>
    <row r="126" spans="2:5" x14ac:dyDescent="0.35">
      <c r="B126" s="273"/>
      <c r="C126" s="273" t="s">
        <v>352</v>
      </c>
      <c r="D126" s="61" t="s">
        <v>1378</v>
      </c>
      <c r="E126" s="250"/>
    </row>
    <row r="127" spans="2:5" x14ac:dyDescent="0.35">
      <c r="B127" s="273"/>
      <c r="C127" s="273" t="s">
        <v>353</v>
      </c>
      <c r="D127" s="61" t="s">
        <v>1448</v>
      </c>
      <c r="E127" s="250"/>
    </row>
    <row r="128" spans="2:5" x14ac:dyDescent="0.35">
      <c r="B128" s="272"/>
      <c r="C128" s="273" t="s">
        <v>354</v>
      </c>
      <c r="D128" s="61" t="s">
        <v>1449</v>
      </c>
      <c r="E128" s="250"/>
    </row>
    <row r="129" spans="2:5" x14ac:dyDescent="0.35">
      <c r="B129" s="273"/>
      <c r="C129" s="273" t="s">
        <v>355</v>
      </c>
      <c r="D129" s="61" t="s">
        <v>1450</v>
      </c>
      <c r="E129" s="250"/>
    </row>
    <row r="130" spans="2:5" x14ac:dyDescent="0.35">
      <c r="B130" s="273"/>
      <c r="C130" s="273" t="s">
        <v>356</v>
      </c>
      <c r="D130" s="61" t="s">
        <v>876</v>
      </c>
      <c r="E130" s="250"/>
    </row>
    <row r="131" spans="2:5" x14ac:dyDescent="0.35">
      <c r="B131" s="273"/>
      <c r="C131" s="273" t="s">
        <v>357</v>
      </c>
      <c r="D131" s="61" t="s">
        <v>1381</v>
      </c>
      <c r="E131" s="250"/>
    </row>
    <row r="132" spans="2:5" x14ac:dyDescent="0.35">
      <c r="B132" s="273"/>
      <c r="C132" s="273" t="s">
        <v>358</v>
      </c>
      <c r="D132" s="61">
        <v>2</v>
      </c>
      <c r="E132" s="250"/>
    </row>
    <row r="133" spans="2:5" x14ac:dyDescent="0.35">
      <c r="B133" s="273"/>
      <c r="C133" s="273" t="s">
        <v>359</v>
      </c>
      <c r="D133" s="61" t="s">
        <v>1450</v>
      </c>
      <c r="E133" s="250"/>
    </row>
    <row r="134" spans="2:5" x14ac:dyDescent="0.35">
      <c r="B134" s="273"/>
      <c r="C134" s="273" t="s">
        <v>360</v>
      </c>
      <c r="D134" s="61" t="s">
        <v>881</v>
      </c>
      <c r="E134" s="250"/>
    </row>
    <row r="135" spans="2:5" x14ac:dyDescent="0.35">
      <c r="B135" s="273"/>
      <c r="C135" s="273" t="s">
        <v>361</v>
      </c>
      <c r="D135" s="243" t="s">
        <v>1287</v>
      </c>
      <c r="E135" s="250"/>
    </row>
    <row r="136" spans="2:5" x14ac:dyDescent="0.35">
      <c r="B136" s="273"/>
      <c r="C136" s="273" t="s">
        <v>362</v>
      </c>
      <c r="D136" s="61" t="s">
        <v>1451</v>
      </c>
      <c r="E136" s="250"/>
    </row>
    <row r="137" spans="2:5" x14ac:dyDescent="0.35">
      <c r="B137" s="273"/>
      <c r="C137" s="273" t="s">
        <v>363</v>
      </c>
      <c r="D137" s="243" t="s">
        <v>883</v>
      </c>
      <c r="E137" s="250"/>
    </row>
    <row r="138" spans="2:5" x14ac:dyDescent="0.35">
      <c r="B138" s="95">
        <v>6</v>
      </c>
      <c r="C138" s="267" t="s">
        <v>364</v>
      </c>
      <c r="D138" s="95"/>
      <c r="E138" s="250"/>
    </row>
    <row r="139" spans="2:5" x14ac:dyDescent="0.35">
      <c r="B139" s="273"/>
      <c r="C139" s="273" t="s">
        <v>365</v>
      </c>
      <c r="D139" s="73" t="s">
        <v>1452</v>
      </c>
      <c r="E139" s="250"/>
    </row>
    <row r="140" spans="2:5" x14ac:dyDescent="0.35">
      <c r="B140" s="273"/>
      <c r="C140" s="273" t="s">
        <v>366</v>
      </c>
      <c r="D140" s="61" t="s">
        <v>188</v>
      </c>
      <c r="E140" s="250"/>
    </row>
    <row r="141" spans="2:5" x14ac:dyDescent="0.35">
      <c r="B141" s="273"/>
      <c r="C141" s="273" t="s">
        <v>367</v>
      </c>
      <c r="D141" s="61" t="s">
        <v>188</v>
      </c>
      <c r="E141" s="250"/>
    </row>
    <row r="142" spans="2:5" x14ac:dyDescent="0.35">
      <c r="B142" s="273"/>
      <c r="C142" s="273" t="s">
        <v>368</v>
      </c>
      <c r="D142" s="61" t="s">
        <v>188</v>
      </c>
      <c r="E142" s="250"/>
    </row>
    <row r="143" spans="2:5" x14ac:dyDescent="0.35">
      <c r="B143" s="272"/>
      <c r="C143" s="273" t="s">
        <v>369</v>
      </c>
      <c r="D143" s="243" t="s">
        <v>1453</v>
      </c>
      <c r="E143" s="250"/>
    </row>
    <row r="144" spans="2:5" x14ac:dyDescent="0.35">
      <c r="B144" s="273"/>
      <c r="C144" s="273" t="s">
        <v>370</v>
      </c>
      <c r="D144" s="61" t="s">
        <v>1454</v>
      </c>
      <c r="E144" s="250"/>
    </row>
    <row r="145" spans="2:5" x14ac:dyDescent="0.35">
      <c r="B145" s="273"/>
      <c r="C145" s="273" t="s">
        <v>371</v>
      </c>
      <c r="D145" s="61" t="s">
        <v>1455</v>
      </c>
      <c r="E145" s="250"/>
    </row>
    <row r="146" spans="2:5" x14ac:dyDescent="0.35">
      <c r="B146" s="95">
        <v>7</v>
      </c>
      <c r="C146" s="267" t="s">
        <v>372</v>
      </c>
      <c r="D146" s="95"/>
      <c r="E146" s="250"/>
    </row>
    <row r="147" spans="2:5" x14ac:dyDescent="0.35">
      <c r="B147" s="273"/>
      <c r="C147" s="273" t="s">
        <v>373</v>
      </c>
      <c r="D147" s="61" t="s">
        <v>1456</v>
      </c>
      <c r="E147" s="250"/>
    </row>
    <row r="148" spans="2:5" x14ac:dyDescent="0.35">
      <c r="B148" s="273"/>
      <c r="C148" s="273" t="s">
        <v>374</v>
      </c>
      <c r="D148" s="61" t="s">
        <v>1388</v>
      </c>
      <c r="E148" s="250"/>
    </row>
    <row r="149" spans="2:5" x14ac:dyDescent="0.35">
      <c r="B149" s="273"/>
      <c r="C149" s="273" t="s">
        <v>375</v>
      </c>
      <c r="D149" s="61" t="s">
        <v>1457</v>
      </c>
      <c r="E149" s="250"/>
    </row>
    <row r="150" spans="2:5" x14ac:dyDescent="0.35">
      <c r="B150" s="273"/>
      <c r="C150" s="273" t="s">
        <v>376</v>
      </c>
      <c r="D150" s="61" t="s">
        <v>1390</v>
      </c>
      <c r="E150" s="250"/>
    </row>
    <row r="151" spans="2:5" x14ac:dyDescent="0.35">
      <c r="B151" s="273"/>
      <c r="C151" s="273" t="s">
        <v>377</v>
      </c>
      <c r="D151" s="61" t="s">
        <v>1458</v>
      </c>
      <c r="E151" s="250"/>
    </row>
    <row r="152" spans="2:5" x14ac:dyDescent="0.35">
      <c r="B152" s="273"/>
      <c r="C152" s="273" t="s">
        <v>378</v>
      </c>
      <c r="D152" s="61" t="s">
        <v>1458</v>
      </c>
      <c r="E152" s="250"/>
    </row>
    <row r="153" spans="2:5" x14ac:dyDescent="0.35">
      <c r="B153" s="273"/>
      <c r="C153" s="273" t="s">
        <v>379</v>
      </c>
      <c r="D153" s="61" t="s">
        <v>1459</v>
      </c>
      <c r="E153" s="250"/>
    </row>
    <row r="154" spans="2:5" x14ac:dyDescent="0.35">
      <c r="B154" s="273"/>
      <c r="C154" s="273" t="s">
        <v>380</v>
      </c>
      <c r="D154" s="61" t="s">
        <v>188</v>
      </c>
      <c r="E154" s="250"/>
    </row>
    <row r="155" spans="2:5" x14ac:dyDescent="0.35">
      <c r="B155" s="273"/>
      <c r="C155" s="273" t="s">
        <v>381</v>
      </c>
      <c r="D155" s="243" t="s">
        <v>1392</v>
      </c>
      <c r="E155" s="250"/>
    </row>
    <row r="156" spans="2:5" x14ac:dyDescent="0.35">
      <c r="B156" s="273"/>
      <c r="C156" s="273" t="s">
        <v>382</v>
      </c>
      <c r="D156" s="61" t="s">
        <v>1460</v>
      </c>
      <c r="E156" s="250"/>
    </row>
    <row r="157" spans="2:5" x14ac:dyDescent="0.35">
      <c r="B157" s="273"/>
      <c r="C157" s="273" t="s">
        <v>383</v>
      </c>
      <c r="D157" s="61" t="s">
        <v>1461</v>
      </c>
      <c r="E157" s="250"/>
    </row>
    <row r="158" spans="2:5" x14ac:dyDescent="0.35">
      <c r="B158" s="95">
        <v>8</v>
      </c>
      <c r="C158" s="267" t="s">
        <v>306</v>
      </c>
      <c r="D158" s="95"/>
      <c r="E158" s="250"/>
    </row>
    <row r="159" spans="2:5" x14ac:dyDescent="0.35">
      <c r="B159" s="273"/>
      <c r="C159" s="273" t="s">
        <v>384</v>
      </c>
      <c r="D159" s="61" t="s">
        <v>1462</v>
      </c>
      <c r="E159" s="250"/>
    </row>
    <row r="160" spans="2:5" x14ac:dyDescent="0.35">
      <c r="B160" s="273"/>
      <c r="C160" s="273" t="s">
        <v>385</v>
      </c>
      <c r="D160" s="61" t="s">
        <v>1463</v>
      </c>
      <c r="E160" s="250"/>
    </row>
    <row r="161" spans="2:5" x14ac:dyDescent="0.35">
      <c r="B161" s="273"/>
      <c r="C161" s="273" t="s">
        <v>386</v>
      </c>
      <c r="D161" s="61" t="s">
        <v>154</v>
      </c>
      <c r="E161" s="250"/>
    </row>
    <row r="162" spans="2:5" x14ac:dyDescent="0.35">
      <c r="B162" s="273"/>
      <c r="C162" s="273" t="s">
        <v>387</v>
      </c>
      <c r="D162" s="61" t="s">
        <v>154</v>
      </c>
      <c r="E162" s="250"/>
    </row>
    <row r="163" spans="2:5" x14ac:dyDescent="0.35">
      <c r="B163" s="273"/>
      <c r="C163" s="273" t="s">
        <v>388</v>
      </c>
      <c r="D163" s="61" t="s">
        <v>1464</v>
      </c>
      <c r="E163" s="250"/>
    </row>
    <row r="164" spans="2:5" x14ac:dyDescent="0.35">
      <c r="B164" s="273"/>
      <c r="C164" s="273" t="s">
        <v>389</v>
      </c>
      <c r="D164" s="61" t="s">
        <v>1434</v>
      </c>
      <c r="E164" s="250"/>
    </row>
    <row r="165" spans="2:5" x14ac:dyDescent="0.35">
      <c r="B165" s="273"/>
      <c r="C165" s="273" t="s">
        <v>390</v>
      </c>
      <c r="D165" s="61" t="s">
        <v>1465</v>
      </c>
      <c r="E165" s="250"/>
    </row>
    <row r="166" spans="2:5" x14ac:dyDescent="0.35">
      <c r="B166" s="273"/>
      <c r="C166" s="273" t="s">
        <v>391</v>
      </c>
      <c r="D166" s="279">
        <v>0.75</v>
      </c>
      <c r="E166" s="250"/>
    </row>
    <row r="167" spans="2:5" x14ac:dyDescent="0.35">
      <c r="B167" s="273"/>
      <c r="C167" s="273" t="s">
        <v>392</v>
      </c>
      <c r="D167" s="61" t="s">
        <v>1466</v>
      </c>
      <c r="E167" s="250"/>
    </row>
    <row r="168" spans="2:5" x14ac:dyDescent="0.35">
      <c r="B168" s="273"/>
      <c r="C168" s="273" t="s">
        <v>393</v>
      </c>
      <c r="D168" s="61" t="s">
        <v>1467</v>
      </c>
      <c r="E168" s="250"/>
    </row>
    <row r="169" spans="2:5" x14ac:dyDescent="0.35">
      <c r="B169" s="273"/>
      <c r="C169" s="273" t="s">
        <v>394</v>
      </c>
      <c r="D169" s="61" t="s">
        <v>1468</v>
      </c>
      <c r="E169" s="250"/>
    </row>
    <row r="170" spans="2:5" x14ac:dyDescent="0.35">
      <c r="B170" s="273"/>
      <c r="C170" s="273" t="s">
        <v>395</v>
      </c>
      <c r="D170" s="61" t="s">
        <v>1469</v>
      </c>
      <c r="E170" s="250"/>
    </row>
    <row r="171" spans="2:5" x14ac:dyDescent="0.35">
      <c r="B171" s="273"/>
      <c r="C171" s="273" t="s">
        <v>396</v>
      </c>
      <c r="D171" s="61" t="s">
        <v>1470</v>
      </c>
      <c r="E171" s="250"/>
    </row>
    <row r="172" spans="2:5" x14ac:dyDescent="0.35">
      <c r="B172" s="273"/>
      <c r="C172" s="273" t="s">
        <v>397</v>
      </c>
      <c r="D172" s="61" t="s">
        <v>1471</v>
      </c>
      <c r="E172" s="250"/>
    </row>
    <row r="173" spans="2:5" x14ac:dyDescent="0.35">
      <c r="B173" s="273"/>
      <c r="C173" s="273" t="s">
        <v>398</v>
      </c>
      <c r="D173" s="61" t="s">
        <v>1472</v>
      </c>
      <c r="E173" s="250"/>
    </row>
    <row r="174" spans="2:5" x14ac:dyDescent="0.35">
      <c r="B174" s="95">
        <v>9</v>
      </c>
      <c r="C174" s="267" t="s">
        <v>119</v>
      </c>
      <c r="D174" s="95"/>
      <c r="E174" s="250"/>
    </row>
    <row r="175" spans="2:5" x14ac:dyDescent="0.35">
      <c r="B175" s="273"/>
      <c r="C175" s="273" t="s">
        <v>399</v>
      </c>
      <c r="D175" s="243" t="s">
        <v>154</v>
      </c>
      <c r="E175" s="250"/>
    </row>
    <row r="176" spans="2:5" x14ac:dyDescent="0.35">
      <c r="B176" s="273"/>
      <c r="C176" s="273" t="s">
        <v>400</v>
      </c>
      <c r="D176" s="61" t="s">
        <v>188</v>
      </c>
      <c r="E176" s="250"/>
    </row>
    <row r="177" spans="2:6" x14ac:dyDescent="0.35">
      <c r="B177" s="273"/>
      <c r="C177" s="273" t="s">
        <v>401</v>
      </c>
      <c r="D177" s="61" t="s">
        <v>194</v>
      </c>
      <c r="E177" s="250"/>
    </row>
    <row r="178" spans="2:6" x14ac:dyDescent="0.35">
      <c r="B178" s="273"/>
      <c r="C178" s="273" t="s">
        <v>402</v>
      </c>
      <c r="D178" s="61" t="s">
        <v>188</v>
      </c>
      <c r="E178" s="250"/>
    </row>
    <row r="179" spans="2:6" x14ac:dyDescent="0.35">
      <c r="B179" s="95">
        <v>10</v>
      </c>
      <c r="C179" s="267" t="s">
        <v>854</v>
      </c>
      <c r="D179" s="95"/>
    </row>
    <row r="180" spans="2:6" ht="29" x14ac:dyDescent="0.35">
      <c r="B180" s="54"/>
      <c r="C180" s="56" t="s">
        <v>403</v>
      </c>
      <c r="D180" s="61" t="s">
        <v>1473</v>
      </c>
    </row>
    <row r="181" spans="2:6" x14ac:dyDescent="0.35">
      <c r="B181" s="54"/>
      <c r="C181" s="56" t="s">
        <v>404</v>
      </c>
      <c r="D181" s="61" t="s">
        <v>1474</v>
      </c>
    </row>
    <row r="182" spans="2:6" x14ac:dyDescent="0.35">
      <c r="B182" s="54"/>
      <c r="C182" s="56" t="s">
        <v>405</v>
      </c>
      <c r="D182" s="61" t="s">
        <v>1407</v>
      </c>
    </row>
    <row r="183" spans="2:6" x14ac:dyDescent="0.35">
      <c r="B183" s="95">
        <v>11</v>
      </c>
      <c r="C183" s="267" t="s">
        <v>412</v>
      </c>
      <c r="D183" s="95"/>
    </row>
    <row r="184" spans="2:6" x14ac:dyDescent="0.35">
      <c r="B184" s="54"/>
      <c r="C184" s="55" t="s">
        <v>406</v>
      </c>
      <c r="D184" s="61" t="s">
        <v>907</v>
      </c>
      <c r="F184" s="496"/>
    </row>
    <row r="185" spans="2:6" x14ac:dyDescent="0.35">
      <c r="B185" s="54"/>
      <c r="C185" s="56" t="s">
        <v>407</v>
      </c>
      <c r="D185" s="61" t="s">
        <v>188</v>
      </c>
      <c r="F185" s="496"/>
    </row>
    <row r="186" spans="2:6" x14ac:dyDescent="0.35">
      <c r="B186" s="95">
        <v>12</v>
      </c>
      <c r="C186" s="267" t="s">
        <v>849</v>
      </c>
      <c r="D186" s="95"/>
      <c r="E186" s="275"/>
      <c r="F186" s="496"/>
    </row>
    <row r="187" spans="2:6" ht="15" customHeight="1" x14ac:dyDescent="0.35">
      <c r="B187" s="54"/>
      <c r="C187" s="276" t="s">
        <v>408</v>
      </c>
      <c r="D187" s="62"/>
      <c r="E187" s="496"/>
      <c r="F187" s="496"/>
    </row>
    <row r="188" spans="2:6" x14ac:dyDescent="0.35">
      <c r="B188" s="54"/>
      <c r="C188" s="274" t="s">
        <v>409</v>
      </c>
      <c r="D188" s="61" t="s">
        <v>1475</v>
      </c>
      <c r="E188" s="496"/>
      <c r="F188" s="496"/>
    </row>
    <row r="189" spans="2:6" x14ac:dyDescent="0.35">
      <c r="B189" s="54"/>
      <c r="C189" s="274" t="s">
        <v>410</v>
      </c>
      <c r="D189" s="61" t="s">
        <v>1476</v>
      </c>
      <c r="E189" s="496"/>
      <c r="F189" s="496"/>
    </row>
    <row r="190" spans="2:6" x14ac:dyDescent="0.35">
      <c r="B190" s="54"/>
      <c r="C190" s="276" t="s">
        <v>411</v>
      </c>
      <c r="D190" s="62"/>
      <c r="E190" s="496"/>
      <c r="F190" s="496"/>
    </row>
    <row r="191" spans="2:6" x14ac:dyDescent="0.35">
      <c r="B191" s="54"/>
      <c r="C191" s="274" t="s">
        <v>409</v>
      </c>
      <c r="D191" s="61" t="s">
        <v>1475</v>
      </c>
      <c r="E191" s="496"/>
      <c r="F191" s="496"/>
    </row>
    <row r="192" spans="2:6" x14ac:dyDescent="0.35">
      <c r="B192" s="54"/>
      <c r="C192" s="274" t="s">
        <v>410</v>
      </c>
      <c r="D192" s="61" t="s">
        <v>1476</v>
      </c>
      <c r="E192" s="496"/>
      <c r="F192" s="496"/>
    </row>
    <row r="193" spans="2:6" x14ac:dyDescent="0.35">
      <c r="B193" s="95">
        <v>13</v>
      </c>
      <c r="C193" s="267" t="s">
        <v>1314</v>
      </c>
      <c r="D193" s="95"/>
      <c r="E193" s="247"/>
      <c r="F193" s="247"/>
    </row>
    <row r="194" spans="2:6" ht="58" x14ac:dyDescent="0.35">
      <c r="B194" s="54"/>
      <c r="C194" s="62" t="s">
        <v>413</v>
      </c>
      <c r="D194" s="62" t="s">
        <v>1477</v>
      </c>
    </row>
    <row r="195" spans="2:6" x14ac:dyDescent="0.35">
      <c r="C195" s="249"/>
      <c r="D195" s="250"/>
    </row>
    <row r="196" spans="2:6" x14ac:dyDescent="0.35">
      <c r="C196" s="249"/>
      <c r="D196" s="277"/>
    </row>
    <row r="197" spans="2:6" x14ac:dyDescent="0.35">
      <c r="C197" s="249"/>
      <c r="D197" s="250"/>
    </row>
    <row r="198" spans="2:6" x14ac:dyDescent="0.35">
      <c r="C198" s="498"/>
      <c r="D198" s="496"/>
    </row>
    <row r="199" spans="2:6" x14ac:dyDescent="0.35">
      <c r="C199" s="498"/>
      <c r="D199" s="496"/>
    </row>
    <row r="200" spans="2:6" x14ac:dyDescent="0.35">
      <c r="C200" s="498"/>
      <c r="D200" s="496"/>
    </row>
    <row r="201" spans="2:6" x14ac:dyDescent="0.35">
      <c r="C201" s="498"/>
      <c r="D201" s="496"/>
    </row>
    <row r="202" spans="2:6" x14ac:dyDescent="0.35">
      <c r="C202" s="278"/>
    </row>
  </sheetData>
  <mergeCells count="40">
    <mergeCell ref="F27:H27"/>
    <mergeCell ref="F28:H28"/>
    <mergeCell ref="F29:H29"/>
    <mergeCell ref="F30:H30"/>
    <mergeCell ref="F25:H25"/>
    <mergeCell ref="F26:H26"/>
    <mergeCell ref="F20:H20"/>
    <mergeCell ref="F21:H21"/>
    <mergeCell ref="F22:H22"/>
    <mergeCell ref="F23:H23"/>
    <mergeCell ref="F24:H24"/>
    <mergeCell ref="F12:H12"/>
    <mergeCell ref="F16:I16"/>
    <mergeCell ref="F17:H17"/>
    <mergeCell ref="F18:H18"/>
    <mergeCell ref="F19:H19"/>
    <mergeCell ref="F13:H13"/>
    <mergeCell ref="F7:H7"/>
    <mergeCell ref="F8:H8"/>
    <mergeCell ref="F9:H9"/>
    <mergeCell ref="F10:H10"/>
    <mergeCell ref="F11:H11"/>
    <mergeCell ref="F2:I2"/>
    <mergeCell ref="F3:H3"/>
    <mergeCell ref="F4:H4"/>
    <mergeCell ref="F5:H5"/>
    <mergeCell ref="F6:H6"/>
    <mergeCell ref="B2:D2"/>
    <mergeCell ref="B98:D98"/>
    <mergeCell ref="C198:C199"/>
    <mergeCell ref="D198:D199"/>
    <mergeCell ref="C200:C201"/>
    <mergeCell ref="D200:D201"/>
    <mergeCell ref="F184:F186"/>
    <mergeCell ref="E191:F191"/>
    <mergeCell ref="E192:F192"/>
    <mergeCell ref="E190:F190"/>
    <mergeCell ref="E187:F187"/>
    <mergeCell ref="E188:F188"/>
    <mergeCell ref="E189:F18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B1:K161"/>
  <sheetViews>
    <sheetView zoomScale="80" zoomScaleNormal="80" workbookViewId="0">
      <selection activeCell="M21" sqref="M21"/>
    </sheetView>
  </sheetViews>
  <sheetFormatPr defaultColWidth="9.1796875" defaultRowHeight="14.5" x14ac:dyDescent="0.35"/>
  <cols>
    <col min="1" max="2" width="9.1796875" style="32"/>
    <col min="3" max="3" width="61.81640625" style="57" customWidth="1"/>
    <col min="4" max="4" width="28.1796875" style="50" customWidth="1"/>
    <col min="5" max="5" width="9.1796875" style="32"/>
    <col min="6" max="6" width="28.54296875" style="32" customWidth="1"/>
    <col min="7" max="7" width="13.81640625" style="32" customWidth="1"/>
    <col min="8" max="8" width="9.1796875" style="32"/>
    <col min="9" max="9" width="19.54296875" style="32" customWidth="1"/>
    <col min="10" max="10" width="11.54296875" style="32" bestFit="1" customWidth="1"/>
    <col min="11" max="16384" width="9.1796875" style="32"/>
  </cols>
  <sheetData>
    <row r="1" spans="2:11" x14ac:dyDescent="0.35">
      <c r="C1" s="278"/>
    </row>
    <row r="2" spans="2:11" ht="15" customHeight="1" x14ac:dyDescent="0.35">
      <c r="B2" s="211"/>
      <c r="C2" s="211" t="s">
        <v>1332</v>
      </c>
      <c r="D2" s="211"/>
      <c r="F2" s="500" t="s">
        <v>2221</v>
      </c>
      <c r="G2" s="500"/>
      <c r="H2" s="500"/>
      <c r="I2" s="500"/>
    </row>
    <row r="3" spans="2:11" x14ac:dyDescent="0.35">
      <c r="B3" s="211" t="s">
        <v>788</v>
      </c>
      <c r="C3" s="281" t="s">
        <v>789</v>
      </c>
      <c r="D3" s="211" t="s">
        <v>790</v>
      </c>
      <c r="F3" s="451" t="s">
        <v>789</v>
      </c>
      <c r="G3" s="452"/>
      <c r="H3" s="453"/>
      <c r="I3" s="232" t="s">
        <v>1072</v>
      </c>
    </row>
    <row r="4" spans="2:11" x14ac:dyDescent="0.35">
      <c r="B4" s="282"/>
      <c r="C4" s="283"/>
      <c r="D4" s="282"/>
      <c r="F4" s="477" t="s">
        <v>1079</v>
      </c>
      <c r="G4" s="478"/>
      <c r="H4" s="479"/>
      <c r="I4" s="148">
        <v>79132.5</v>
      </c>
      <c r="J4" s="417"/>
    </row>
    <row r="5" spans="2:11" x14ac:dyDescent="0.35">
      <c r="B5" s="211">
        <v>1</v>
      </c>
      <c r="C5" s="284" t="s">
        <v>855</v>
      </c>
      <c r="D5" s="47"/>
      <c r="F5" s="477" t="s">
        <v>1080</v>
      </c>
      <c r="G5" s="478"/>
      <c r="H5" s="479"/>
      <c r="I5" s="148">
        <v>56250</v>
      </c>
      <c r="J5" s="417"/>
    </row>
    <row r="6" spans="2:11" x14ac:dyDescent="0.35">
      <c r="B6" s="54"/>
      <c r="C6" s="56" t="s">
        <v>650</v>
      </c>
      <c r="D6" s="61" t="s">
        <v>152</v>
      </c>
      <c r="F6" s="480" t="s">
        <v>1081</v>
      </c>
      <c r="G6" s="480"/>
      <c r="H6" s="480"/>
      <c r="I6" s="148">
        <v>11000</v>
      </c>
      <c r="J6" s="417"/>
    </row>
    <row r="7" spans="2:11" x14ac:dyDescent="0.35">
      <c r="B7" s="54"/>
      <c r="C7" s="56" t="s">
        <v>651</v>
      </c>
      <c r="D7" s="61" t="s">
        <v>152</v>
      </c>
      <c r="F7" s="480" t="s">
        <v>1083</v>
      </c>
      <c r="G7" s="480"/>
      <c r="H7" s="480"/>
      <c r="I7" s="148">
        <v>29310</v>
      </c>
      <c r="J7" s="417"/>
    </row>
    <row r="8" spans="2:11" x14ac:dyDescent="0.35">
      <c r="B8" s="211">
        <v>2</v>
      </c>
      <c r="C8" s="284" t="s">
        <v>3</v>
      </c>
      <c r="D8" s="47"/>
      <c r="F8" s="501"/>
      <c r="G8" s="502"/>
      <c r="H8" s="503"/>
      <c r="I8" s="148"/>
    </row>
    <row r="9" spans="2:11" x14ac:dyDescent="0.35">
      <c r="B9" s="54"/>
      <c r="C9" s="56" t="s">
        <v>652</v>
      </c>
      <c r="D9" s="61" t="s">
        <v>152</v>
      </c>
      <c r="F9" s="504"/>
      <c r="G9" s="504"/>
      <c r="H9" s="504"/>
      <c r="I9" s="293"/>
      <c r="J9" s="112"/>
    </row>
    <row r="10" spans="2:11" ht="29" x14ac:dyDescent="0.35">
      <c r="B10" s="54"/>
      <c r="C10" s="56" t="s">
        <v>653</v>
      </c>
      <c r="D10" s="61" t="s">
        <v>152</v>
      </c>
      <c r="F10" s="505"/>
      <c r="G10" s="505"/>
      <c r="H10" s="505"/>
      <c r="I10" s="292"/>
      <c r="K10" s="112"/>
    </row>
    <row r="11" spans="2:11" ht="15" customHeight="1" x14ac:dyDescent="0.35">
      <c r="B11" s="211">
        <v>3</v>
      </c>
      <c r="C11" s="284" t="s">
        <v>654</v>
      </c>
      <c r="D11" s="281"/>
      <c r="F11" s="505"/>
      <c r="G11" s="505"/>
      <c r="H11" s="505"/>
      <c r="I11" s="292"/>
    </row>
    <row r="12" spans="2:11" x14ac:dyDescent="0.35">
      <c r="B12" s="54"/>
      <c r="C12" s="56" t="s">
        <v>322</v>
      </c>
      <c r="D12" s="61" t="s">
        <v>152</v>
      </c>
      <c r="F12" s="505"/>
      <c r="G12" s="505"/>
      <c r="H12" s="505"/>
      <c r="I12" s="292"/>
    </row>
    <row r="13" spans="2:11" x14ac:dyDescent="0.35">
      <c r="B13" s="211">
        <v>4</v>
      </c>
      <c r="C13" s="284" t="s">
        <v>655</v>
      </c>
      <c r="D13" s="281"/>
      <c r="F13" s="285"/>
      <c r="G13" s="285"/>
      <c r="H13" s="285"/>
      <c r="I13" s="285"/>
    </row>
    <row r="14" spans="2:11" ht="29" x14ac:dyDescent="0.35">
      <c r="B14" s="54"/>
      <c r="C14" s="56" t="s">
        <v>656</v>
      </c>
      <c r="D14" s="61" t="s">
        <v>152</v>
      </c>
      <c r="F14" s="285"/>
      <c r="G14" s="285"/>
      <c r="H14" s="285"/>
      <c r="I14" s="285"/>
    </row>
    <row r="15" spans="2:11" ht="29" x14ac:dyDescent="0.35">
      <c r="B15" s="54"/>
      <c r="C15" s="56" t="s">
        <v>657</v>
      </c>
      <c r="D15" s="61" t="s">
        <v>152</v>
      </c>
      <c r="F15" s="285"/>
      <c r="G15" s="285"/>
      <c r="H15" s="285"/>
      <c r="I15" s="285"/>
    </row>
    <row r="16" spans="2:11" ht="15" customHeight="1" x14ac:dyDescent="0.35">
      <c r="B16" s="211">
        <v>5</v>
      </c>
      <c r="C16" s="284" t="s">
        <v>658</v>
      </c>
      <c r="D16" s="281"/>
      <c r="F16" s="500" t="s">
        <v>2222</v>
      </c>
      <c r="G16" s="500"/>
      <c r="H16" s="500"/>
      <c r="I16" s="500"/>
    </row>
    <row r="17" spans="2:9" x14ac:dyDescent="0.35">
      <c r="B17" s="54"/>
      <c r="C17" s="56" t="s">
        <v>659</v>
      </c>
      <c r="D17" s="61" t="s">
        <v>152</v>
      </c>
      <c r="F17" s="506" t="s">
        <v>1202</v>
      </c>
      <c r="G17" s="507"/>
      <c r="H17" s="508"/>
      <c r="I17" s="286" t="s">
        <v>1203</v>
      </c>
    </row>
    <row r="18" spans="2:9" ht="29" x14ac:dyDescent="0.35">
      <c r="B18" s="54"/>
      <c r="C18" s="56" t="s">
        <v>660</v>
      </c>
      <c r="D18" s="61" t="s">
        <v>152</v>
      </c>
      <c r="F18" s="499"/>
      <c r="G18" s="499"/>
      <c r="H18" s="499"/>
      <c r="I18" s="287"/>
    </row>
    <row r="19" spans="2:9" x14ac:dyDescent="0.35">
      <c r="B19" s="211">
        <v>6</v>
      </c>
      <c r="C19" s="284" t="s">
        <v>1326</v>
      </c>
      <c r="D19" s="281"/>
      <c r="F19" s="499"/>
      <c r="G19" s="499"/>
      <c r="H19" s="499"/>
      <c r="I19" s="288"/>
    </row>
    <row r="20" spans="2:9" x14ac:dyDescent="0.35">
      <c r="B20" s="54"/>
      <c r="C20" s="56" t="s">
        <v>661</v>
      </c>
      <c r="D20" s="61" t="s">
        <v>152</v>
      </c>
      <c r="F20" s="499"/>
      <c r="G20" s="499"/>
      <c r="H20" s="499"/>
      <c r="I20" s="288"/>
    </row>
    <row r="21" spans="2:9" ht="29" x14ac:dyDescent="0.35">
      <c r="B21" s="54"/>
      <c r="C21" s="56" t="s">
        <v>662</v>
      </c>
      <c r="D21" s="61" t="s">
        <v>152</v>
      </c>
      <c r="F21" s="499"/>
      <c r="G21" s="499"/>
      <c r="H21" s="499"/>
      <c r="I21" s="288"/>
    </row>
    <row r="22" spans="2:9" ht="29" x14ac:dyDescent="0.35">
      <c r="B22" s="54"/>
      <c r="C22" s="56" t="s">
        <v>663</v>
      </c>
      <c r="D22" s="61" t="s">
        <v>152</v>
      </c>
      <c r="F22" s="499"/>
      <c r="G22" s="499"/>
      <c r="H22" s="499"/>
      <c r="I22" s="288"/>
    </row>
    <row r="23" spans="2:9" x14ac:dyDescent="0.35">
      <c r="B23" s="54"/>
      <c r="C23" s="56" t="s">
        <v>664</v>
      </c>
      <c r="D23" s="61" t="s">
        <v>152</v>
      </c>
      <c r="F23" s="499"/>
      <c r="G23" s="499"/>
      <c r="H23" s="499"/>
      <c r="I23" s="288"/>
    </row>
    <row r="24" spans="2:9" x14ac:dyDescent="0.35">
      <c r="B24" s="54"/>
      <c r="C24" s="56" t="s">
        <v>665</v>
      </c>
      <c r="D24" s="61" t="s">
        <v>152</v>
      </c>
      <c r="F24" s="499"/>
      <c r="G24" s="499"/>
      <c r="H24" s="499"/>
      <c r="I24" s="288"/>
    </row>
    <row r="25" spans="2:9" ht="15" customHeight="1" x14ac:dyDescent="0.35">
      <c r="B25" s="211">
        <v>7</v>
      </c>
      <c r="C25" s="267" t="s">
        <v>1327</v>
      </c>
      <c r="D25" s="281"/>
      <c r="F25" s="499"/>
      <c r="G25" s="499"/>
      <c r="H25" s="499"/>
      <c r="I25" s="288"/>
    </row>
    <row r="26" spans="2:9" ht="15" customHeight="1" x14ac:dyDescent="0.35">
      <c r="B26" s="54"/>
      <c r="C26" s="56" t="s">
        <v>666</v>
      </c>
      <c r="D26" s="61" t="s">
        <v>152</v>
      </c>
      <c r="F26" s="499"/>
      <c r="G26" s="499"/>
      <c r="H26" s="499"/>
      <c r="I26" s="288"/>
    </row>
    <row r="27" spans="2:9" x14ac:dyDescent="0.35">
      <c r="B27" s="54"/>
      <c r="C27" s="56" t="s">
        <v>667</v>
      </c>
      <c r="D27" s="61" t="s">
        <v>152</v>
      </c>
    </row>
    <row r="28" spans="2:9" ht="15" customHeight="1" x14ac:dyDescent="0.35">
      <c r="B28" s="54"/>
      <c r="C28" s="56" t="s">
        <v>668</v>
      </c>
      <c r="D28" s="61" t="s">
        <v>152</v>
      </c>
    </row>
    <row r="29" spans="2:9" x14ac:dyDescent="0.35">
      <c r="B29" s="211">
        <v>8</v>
      </c>
      <c r="C29" s="267" t="s">
        <v>19</v>
      </c>
      <c r="D29" s="281"/>
    </row>
    <row r="30" spans="2:9" ht="29" x14ac:dyDescent="0.35">
      <c r="B30" s="54"/>
      <c r="C30" s="56" t="s">
        <v>669</v>
      </c>
      <c r="D30" s="61" t="s">
        <v>152</v>
      </c>
    </row>
    <row r="31" spans="2:9" x14ac:dyDescent="0.35">
      <c r="B31" s="211">
        <v>9</v>
      </c>
      <c r="C31" s="267" t="s">
        <v>589</v>
      </c>
      <c r="D31" s="281"/>
    </row>
    <row r="32" spans="2:9" ht="29" x14ac:dyDescent="0.35">
      <c r="B32" s="54"/>
      <c r="C32" s="273" t="s">
        <v>1328</v>
      </c>
      <c r="D32" s="61" t="s">
        <v>152</v>
      </c>
    </row>
    <row r="33" spans="2:4" x14ac:dyDescent="0.35">
      <c r="B33" s="211">
        <v>10</v>
      </c>
      <c r="C33" s="267" t="s">
        <v>1329</v>
      </c>
      <c r="D33" s="281"/>
    </row>
    <row r="34" spans="2:4" x14ac:dyDescent="0.35">
      <c r="B34" s="54"/>
      <c r="C34" s="56" t="s">
        <v>670</v>
      </c>
      <c r="D34" s="61" t="s">
        <v>152</v>
      </c>
    </row>
    <row r="35" spans="2:4" x14ac:dyDescent="0.35">
      <c r="B35" s="54"/>
      <c r="C35" s="56" t="s">
        <v>671</v>
      </c>
      <c r="D35" s="61" t="s">
        <v>152</v>
      </c>
    </row>
    <row r="36" spans="2:4" ht="29" x14ac:dyDescent="0.35">
      <c r="B36" s="54"/>
      <c r="C36" s="56" t="s">
        <v>672</v>
      </c>
      <c r="D36" s="61" t="s">
        <v>152</v>
      </c>
    </row>
    <row r="37" spans="2:4" ht="43.5" x14ac:dyDescent="0.35">
      <c r="B37" s="54"/>
      <c r="C37" s="56" t="s">
        <v>673</v>
      </c>
      <c r="D37" s="61" t="s">
        <v>152</v>
      </c>
    </row>
    <row r="38" spans="2:4" ht="29" x14ac:dyDescent="0.35">
      <c r="B38" s="54"/>
      <c r="C38" s="56" t="s">
        <v>294</v>
      </c>
      <c r="D38" s="61" t="s">
        <v>152</v>
      </c>
    </row>
    <row r="39" spans="2:4" x14ac:dyDescent="0.35">
      <c r="B39" s="211">
        <v>11</v>
      </c>
      <c r="C39" s="267" t="s">
        <v>1330</v>
      </c>
      <c r="D39" s="281"/>
    </row>
    <row r="40" spans="2:4" x14ac:dyDescent="0.35">
      <c r="B40" s="54"/>
      <c r="C40" s="56" t="s">
        <v>674</v>
      </c>
      <c r="D40" s="61" t="s">
        <v>152</v>
      </c>
    </row>
    <row r="41" spans="2:4" ht="15" customHeight="1" x14ac:dyDescent="0.35">
      <c r="B41" s="54"/>
      <c r="C41" s="56" t="s">
        <v>675</v>
      </c>
      <c r="D41" s="61" t="s">
        <v>245</v>
      </c>
    </row>
    <row r="42" spans="2:4" x14ac:dyDescent="0.35">
      <c r="B42" s="54"/>
      <c r="C42" s="56" t="s">
        <v>676</v>
      </c>
      <c r="D42" s="61" t="s">
        <v>245</v>
      </c>
    </row>
    <row r="43" spans="2:4" ht="15" customHeight="1" x14ac:dyDescent="0.35">
      <c r="B43" s="54"/>
      <c r="C43" s="56" t="s">
        <v>677</v>
      </c>
      <c r="D43" s="61" t="s">
        <v>152</v>
      </c>
    </row>
    <row r="44" spans="2:4" x14ac:dyDescent="0.35">
      <c r="B44" s="211">
        <v>12</v>
      </c>
      <c r="C44" s="267" t="s">
        <v>1331</v>
      </c>
      <c r="D44" s="281"/>
    </row>
    <row r="45" spans="2:4" ht="29" x14ac:dyDescent="0.35">
      <c r="B45" s="54"/>
      <c r="C45" s="56" t="s">
        <v>678</v>
      </c>
      <c r="D45" s="61" t="s">
        <v>152</v>
      </c>
    </row>
    <row r="46" spans="2:4" ht="15" customHeight="1" x14ac:dyDescent="0.35">
      <c r="B46" s="211">
        <v>13</v>
      </c>
      <c r="C46" s="267" t="s">
        <v>849</v>
      </c>
      <c r="D46" s="281"/>
    </row>
    <row r="47" spans="2:4" x14ac:dyDescent="0.35">
      <c r="B47" s="54"/>
      <c r="C47" s="56" t="s">
        <v>327</v>
      </c>
      <c r="D47" s="61"/>
    </row>
    <row r="48" spans="2:4" x14ac:dyDescent="0.35">
      <c r="B48" s="54"/>
      <c r="C48" s="97" t="s">
        <v>328</v>
      </c>
      <c r="D48" s="61" t="s">
        <v>262</v>
      </c>
    </row>
    <row r="49" spans="2:4" x14ac:dyDescent="0.35">
      <c r="B49" s="54"/>
      <c r="C49" s="56" t="s">
        <v>329</v>
      </c>
      <c r="D49" s="61"/>
    </row>
    <row r="50" spans="2:4" x14ac:dyDescent="0.35">
      <c r="B50" s="54"/>
      <c r="C50" s="97" t="s">
        <v>330</v>
      </c>
      <c r="D50" s="61" t="s">
        <v>262</v>
      </c>
    </row>
    <row r="51" spans="2:4" x14ac:dyDescent="0.35">
      <c r="B51" s="112"/>
      <c r="C51" s="289"/>
      <c r="D51" s="290"/>
    </row>
    <row r="52" spans="2:4" x14ac:dyDescent="0.35">
      <c r="B52" s="285"/>
      <c r="C52" s="291"/>
      <c r="D52" s="285"/>
    </row>
    <row r="53" spans="2:4" x14ac:dyDescent="0.35">
      <c r="B53" s="446" t="s">
        <v>1336</v>
      </c>
      <c r="C53" s="446"/>
      <c r="D53" s="446"/>
    </row>
    <row r="54" spans="2:4" x14ac:dyDescent="0.35">
      <c r="B54" s="211" t="s">
        <v>788</v>
      </c>
      <c r="C54" s="281" t="s">
        <v>789</v>
      </c>
      <c r="D54" s="211" t="s">
        <v>802</v>
      </c>
    </row>
    <row r="55" spans="2:4" x14ac:dyDescent="0.35">
      <c r="B55" s="34"/>
      <c r="C55" s="59"/>
      <c r="D55" s="34"/>
    </row>
    <row r="56" spans="2:4" x14ac:dyDescent="0.35">
      <c r="B56" s="211">
        <v>1</v>
      </c>
      <c r="C56" s="284" t="s">
        <v>92</v>
      </c>
      <c r="D56" s="211"/>
    </row>
    <row r="57" spans="2:4" x14ac:dyDescent="0.35">
      <c r="B57" s="54"/>
      <c r="C57" s="56" t="s">
        <v>679</v>
      </c>
      <c r="D57" s="61" t="s">
        <v>160</v>
      </c>
    </row>
    <row r="58" spans="2:4" x14ac:dyDescent="0.35">
      <c r="B58" s="54"/>
      <c r="C58" s="56" t="s">
        <v>680</v>
      </c>
      <c r="D58" s="61" t="s">
        <v>160</v>
      </c>
    </row>
    <row r="59" spans="2:4" x14ac:dyDescent="0.35">
      <c r="B59" s="54"/>
      <c r="C59" s="56" t="s">
        <v>681</v>
      </c>
      <c r="D59" s="61" t="s">
        <v>2224</v>
      </c>
    </row>
    <row r="60" spans="2:4" ht="15" customHeight="1" x14ac:dyDescent="0.35">
      <c r="B60" s="54"/>
      <c r="C60" s="56" t="s">
        <v>682</v>
      </c>
      <c r="D60" s="61" t="s">
        <v>154</v>
      </c>
    </row>
    <row r="61" spans="2:4" x14ac:dyDescent="0.35">
      <c r="B61" s="54"/>
      <c r="C61" s="56" t="s">
        <v>683</v>
      </c>
      <c r="D61" s="61" t="s">
        <v>2223</v>
      </c>
    </row>
    <row r="62" spans="2:4" x14ac:dyDescent="0.35">
      <c r="B62" s="211">
        <v>2</v>
      </c>
      <c r="C62" s="284" t="s">
        <v>3</v>
      </c>
      <c r="D62" s="211"/>
    </row>
    <row r="63" spans="2:4" x14ac:dyDescent="0.35">
      <c r="B63" s="54"/>
      <c r="C63" s="56" t="s">
        <v>684</v>
      </c>
      <c r="D63" s="61" t="s">
        <v>154</v>
      </c>
    </row>
    <row r="64" spans="2:4" x14ac:dyDescent="0.35">
      <c r="B64" s="54"/>
      <c r="C64" s="56" t="s">
        <v>685</v>
      </c>
      <c r="D64" s="61" t="s">
        <v>2225</v>
      </c>
    </row>
    <row r="65" spans="2:4" x14ac:dyDescent="0.35">
      <c r="B65" s="54"/>
      <c r="C65" s="56" t="s">
        <v>593</v>
      </c>
      <c r="D65" s="61"/>
    </row>
    <row r="66" spans="2:4" x14ac:dyDescent="0.35">
      <c r="B66" s="54"/>
      <c r="C66" s="56" t="s">
        <v>686</v>
      </c>
      <c r="D66" s="61" t="s">
        <v>1490</v>
      </c>
    </row>
    <row r="67" spans="2:4" x14ac:dyDescent="0.35">
      <c r="B67" s="54"/>
      <c r="C67" s="56" t="s">
        <v>687</v>
      </c>
      <c r="D67" s="61" t="s">
        <v>2226</v>
      </c>
    </row>
    <row r="68" spans="2:4" x14ac:dyDescent="0.35">
      <c r="B68" s="54"/>
      <c r="C68" s="56" t="s">
        <v>688</v>
      </c>
      <c r="D68" s="61" t="s">
        <v>1491</v>
      </c>
    </row>
    <row r="69" spans="2:4" x14ac:dyDescent="0.35">
      <c r="B69" s="54"/>
      <c r="C69" s="56" t="s">
        <v>689</v>
      </c>
      <c r="D69" s="61" t="s">
        <v>1492</v>
      </c>
    </row>
    <row r="70" spans="2:4" x14ac:dyDescent="0.35">
      <c r="B70" s="54"/>
      <c r="C70" s="56" t="s">
        <v>690</v>
      </c>
      <c r="D70" s="61" t="s">
        <v>1065</v>
      </c>
    </row>
    <row r="71" spans="2:4" x14ac:dyDescent="0.35">
      <c r="B71" s="54"/>
      <c r="C71" s="56" t="s">
        <v>691</v>
      </c>
      <c r="D71" s="61" t="s">
        <v>1493</v>
      </c>
    </row>
    <row r="72" spans="2:4" x14ac:dyDescent="0.35">
      <c r="B72" s="211">
        <v>3</v>
      </c>
      <c r="C72" s="284" t="s">
        <v>692</v>
      </c>
      <c r="D72" s="211"/>
    </row>
    <row r="73" spans="2:4" ht="29" x14ac:dyDescent="0.35">
      <c r="B73" s="54"/>
      <c r="C73" s="56" t="s">
        <v>403</v>
      </c>
      <c r="D73" s="61" t="s">
        <v>1494</v>
      </c>
    </row>
    <row r="74" spans="2:4" x14ac:dyDescent="0.35">
      <c r="B74" s="54"/>
      <c r="C74" s="56" t="s">
        <v>693</v>
      </c>
      <c r="D74" s="61" t="s">
        <v>160</v>
      </c>
    </row>
    <row r="75" spans="2:4" x14ac:dyDescent="0.35">
      <c r="B75" s="54"/>
      <c r="C75" s="56" t="s">
        <v>694</v>
      </c>
      <c r="D75" s="61" t="s">
        <v>160</v>
      </c>
    </row>
    <row r="76" spans="2:4" x14ac:dyDescent="0.35">
      <c r="B76" s="211">
        <v>4</v>
      </c>
      <c r="C76" s="284" t="s">
        <v>655</v>
      </c>
      <c r="D76" s="211"/>
    </row>
    <row r="77" spans="2:4" ht="29" x14ac:dyDescent="0.35">
      <c r="B77" s="54"/>
      <c r="C77" s="56" t="s">
        <v>403</v>
      </c>
      <c r="D77" s="61" t="s">
        <v>1495</v>
      </c>
    </row>
    <row r="78" spans="2:4" x14ac:dyDescent="0.35">
      <c r="B78" s="54"/>
      <c r="C78" s="56" t="s">
        <v>404</v>
      </c>
      <c r="D78" s="61" t="s">
        <v>1496</v>
      </c>
    </row>
    <row r="79" spans="2:4" x14ac:dyDescent="0.35">
      <c r="B79" s="54"/>
      <c r="C79" s="56" t="s">
        <v>405</v>
      </c>
      <c r="D79" s="61" t="s">
        <v>1497</v>
      </c>
    </row>
    <row r="80" spans="2:4" x14ac:dyDescent="0.35">
      <c r="B80" s="54"/>
      <c r="C80" s="56" t="s">
        <v>658</v>
      </c>
      <c r="D80" s="61" t="s">
        <v>907</v>
      </c>
    </row>
    <row r="81" spans="2:4" x14ac:dyDescent="0.35">
      <c r="B81" s="54"/>
      <c r="C81" s="56" t="s">
        <v>406</v>
      </c>
      <c r="D81" s="61" t="s">
        <v>907</v>
      </c>
    </row>
    <row r="82" spans="2:4" x14ac:dyDescent="0.35">
      <c r="B82" s="54"/>
      <c r="C82" s="56" t="s">
        <v>407</v>
      </c>
      <c r="D82" s="61" t="s">
        <v>160</v>
      </c>
    </row>
    <row r="83" spans="2:4" x14ac:dyDescent="0.35">
      <c r="B83" s="211">
        <v>5</v>
      </c>
      <c r="C83" s="284" t="s">
        <v>1326</v>
      </c>
      <c r="D83" s="211"/>
    </row>
    <row r="84" spans="2:4" x14ac:dyDescent="0.35">
      <c r="B84" s="54"/>
      <c r="C84" s="56" t="s">
        <v>695</v>
      </c>
      <c r="D84" s="61" t="s">
        <v>160</v>
      </c>
    </row>
    <row r="85" spans="2:4" x14ac:dyDescent="0.35">
      <c r="B85" s="54"/>
      <c r="C85" s="56" t="s">
        <v>696</v>
      </c>
      <c r="D85" s="61" t="s">
        <v>160</v>
      </c>
    </row>
    <row r="86" spans="2:4" x14ac:dyDescent="0.35">
      <c r="B86" s="54"/>
      <c r="C86" s="56" t="s">
        <v>697</v>
      </c>
      <c r="D86" s="61">
        <v>4</v>
      </c>
    </row>
    <row r="87" spans="2:4" x14ac:dyDescent="0.35">
      <c r="B87" s="54"/>
      <c r="C87" s="56" t="s">
        <v>698</v>
      </c>
      <c r="D87" s="61" t="s">
        <v>2228</v>
      </c>
    </row>
    <row r="88" spans="2:4" x14ac:dyDescent="0.35">
      <c r="B88" s="54"/>
      <c r="C88" s="56" t="s">
        <v>699</v>
      </c>
      <c r="D88" s="61" t="s">
        <v>160</v>
      </c>
    </row>
    <row r="89" spans="2:4" ht="15" customHeight="1" x14ac:dyDescent="0.35">
      <c r="B89" s="211">
        <v>6</v>
      </c>
      <c r="C89" s="284" t="s">
        <v>1327</v>
      </c>
      <c r="D89" s="211"/>
    </row>
    <row r="90" spans="2:4" x14ac:dyDescent="0.35">
      <c r="B90" s="54"/>
      <c r="C90" s="56" t="s">
        <v>700</v>
      </c>
      <c r="D90" s="61" t="s">
        <v>1499</v>
      </c>
    </row>
    <row r="91" spans="2:4" x14ac:dyDescent="0.35">
      <c r="B91" s="54"/>
      <c r="C91" s="56" t="s">
        <v>701</v>
      </c>
      <c r="D91" s="61" t="s">
        <v>2227</v>
      </c>
    </row>
    <row r="92" spans="2:4" x14ac:dyDescent="0.35">
      <c r="B92" s="54"/>
      <c r="C92" s="56" t="s">
        <v>702</v>
      </c>
      <c r="D92" s="212" t="s">
        <v>175</v>
      </c>
    </row>
    <row r="93" spans="2:4" x14ac:dyDescent="0.35">
      <c r="B93" s="54"/>
      <c r="C93" s="56" t="s">
        <v>703</v>
      </c>
      <c r="D93" s="61" t="s">
        <v>1501</v>
      </c>
    </row>
    <row r="94" spans="2:4" x14ac:dyDescent="0.35">
      <c r="B94" s="211">
        <v>7</v>
      </c>
      <c r="C94" s="267" t="s">
        <v>19</v>
      </c>
      <c r="D94" s="211"/>
    </row>
    <row r="95" spans="2:4" x14ac:dyDescent="0.35">
      <c r="B95" s="54"/>
      <c r="C95" s="56" t="s">
        <v>704</v>
      </c>
      <c r="D95" s="61" t="s">
        <v>1502</v>
      </c>
    </row>
    <row r="96" spans="2:4" x14ac:dyDescent="0.35">
      <c r="B96" s="54"/>
      <c r="C96" s="56" t="s">
        <v>705</v>
      </c>
      <c r="D96" s="61" t="s">
        <v>1502</v>
      </c>
    </row>
    <row r="97" spans="2:4" x14ac:dyDescent="0.35">
      <c r="B97" s="54"/>
      <c r="C97" s="56" t="s">
        <v>706</v>
      </c>
      <c r="D97" s="61" t="s">
        <v>1502</v>
      </c>
    </row>
    <row r="98" spans="2:4" ht="15" customHeight="1" x14ac:dyDescent="0.35">
      <c r="B98" s="211">
        <v>8</v>
      </c>
      <c r="C98" s="267" t="s">
        <v>589</v>
      </c>
      <c r="D98" s="211"/>
    </row>
    <row r="99" spans="2:4" x14ac:dyDescent="0.35">
      <c r="B99" s="54"/>
      <c r="C99" s="56" t="s">
        <v>707</v>
      </c>
      <c r="D99" s="61" t="s">
        <v>1503</v>
      </c>
    </row>
    <row r="100" spans="2:4" x14ac:dyDescent="0.35">
      <c r="B100" s="54"/>
      <c r="C100" s="56" t="s">
        <v>708</v>
      </c>
      <c r="D100" s="61" t="s">
        <v>1504</v>
      </c>
    </row>
    <row r="101" spans="2:4" x14ac:dyDescent="0.35">
      <c r="B101" s="54"/>
      <c r="C101" s="56" t="s">
        <v>590</v>
      </c>
      <c r="D101" s="61" t="s">
        <v>1505</v>
      </c>
    </row>
    <row r="102" spans="2:4" ht="29" x14ac:dyDescent="0.35">
      <c r="B102" s="54"/>
      <c r="C102" s="56" t="s">
        <v>709</v>
      </c>
      <c r="D102" s="61" t="s">
        <v>1506</v>
      </c>
    </row>
    <row r="103" spans="2:4" x14ac:dyDescent="0.35">
      <c r="B103" s="211">
        <v>9</v>
      </c>
      <c r="C103" s="267" t="s">
        <v>1329</v>
      </c>
      <c r="D103" s="211"/>
    </row>
    <row r="104" spans="2:4" x14ac:dyDescent="0.35">
      <c r="B104" s="54"/>
      <c r="C104" s="56" t="s">
        <v>710</v>
      </c>
      <c r="D104" s="61" t="s">
        <v>160</v>
      </c>
    </row>
    <row r="105" spans="2:4" x14ac:dyDescent="0.35">
      <c r="B105" s="54"/>
      <c r="C105" s="56" t="s">
        <v>711</v>
      </c>
      <c r="D105" s="61" t="s">
        <v>160</v>
      </c>
    </row>
    <row r="106" spans="2:4" x14ac:dyDescent="0.35">
      <c r="B106" s="54"/>
      <c r="C106" s="56" t="s">
        <v>712</v>
      </c>
      <c r="D106" s="61" t="s">
        <v>160</v>
      </c>
    </row>
    <row r="107" spans="2:4" ht="29" x14ac:dyDescent="0.35">
      <c r="B107" s="54"/>
      <c r="C107" s="56" t="s">
        <v>713</v>
      </c>
      <c r="D107" s="61" t="s">
        <v>1507</v>
      </c>
    </row>
    <row r="108" spans="2:4" x14ac:dyDescent="0.35">
      <c r="B108" s="211">
        <v>10</v>
      </c>
      <c r="C108" s="267" t="s">
        <v>1330</v>
      </c>
      <c r="D108" s="211"/>
    </row>
    <row r="109" spans="2:4" x14ac:dyDescent="0.35">
      <c r="B109" s="54"/>
      <c r="C109" s="56" t="s">
        <v>714</v>
      </c>
      <c r="D109" s="61" t="s">
        <v>2230</v>
      </c>
    </row>
    <row r="110" spans="2:4" x14ac:dyDescent="0.35">
      <c r="B110" s="54"/>
      <c r="C110" s="56" t="s">
        <v>715</v>
      </c>
      <c r="D110" s="61" t="s">
        <v>2231</v>
      </c>
    </row>
    <row r="111" spans="2:4" x14ac:dyDescent="0.35">
      <c r="B111" s="54"/>
      <c r="C111" s="56" t="s">
        <v>716</v>
      </c>
      <c r="D111" s="61" t="s">
        <v>1509</v>
      </c>
    </row>
    <row r="112" spans="2:4" x14ac:dyDescent="0.35">
      <c r="B112" s="54"/>
      <c r="C112" s="56" t="s">
        <v>717</v>
      </c>
      <c r="D112" s="61" t="s">
        <v>2229</v>
      </c>
    </row>
    <row r="113" spans="2:4" ht="15" customHeight="1" x14ac:dyDescent="0.35">
      <c r="B113" s="211">
        <v>11</v>
      </c>
      <c r="C113" s="267" t="s">
        <v>849</v>
      </c>
      <c r="D113" s="211"/>
    </row>
    <row r="114" spans="2:4" ht="15" customHeight="1" x14ac:dyDescent="0.35">
      <c r="B114" s="54"/>
      <c r="C114" s="276" t="s">
        <v>408</v>
      </c>
      <c r="D114" s="61"/>
    </row>
    <row r="115" spans="2:4" x14ac:dyDescent="0.35">
      <c r="B115" s="54"/>
      <c r="C115" s="97" t="s">
        <v>409</v>
      </c>
      <c r="D115" s="61" t="s">
        <v>1510</v>
      </c>
    </row>
    <row r="116" spans="2:4" x14ac:dyDescent="0.35">
      <c r="B116" s="54"/>
      <c r="C116" s="97" t="s">
        <v>410</v>
      </c>
      <c r="D116" s="61" t="s">
        <v>1409</v>
      </c>
    </row>
    <row r="117" spans="2:4" x14ac:dyDescent="0.35">
      <c r="B117" s="54"/>
      <c r="C117" s="276" t="s">
        <v>411</v>
      </c>
      <c r="D117" s="61"/>
    </row>
    <row r="118" spans="2:4" x14ac:dyDescent="0.35">
      <c r="B118" s="54"/>
      <c r="C118" s="97" t="s">
        <v>409</v>
      </c>
      <c r="D118" s="61" t="s">
        <v>1510</v>
      </c>
    </row>
    <row r="119" spans="2:4" x14ac:dyDescent="0.35">
      <c r="B119" s="54"/>
      <c r="C119" s="97" t="s">
        <v>410</v>
      </c>
      <c r="D119" s="61" t="s">
        <v>1409</v>
      </c>
    </row>
    <row r="120" spans="2:4" x14ac:dyDescent="0.35">
      <c r="B120" s="211">
        <v>12</v>
      </c>
      <c r="C120" s="267" t="s">
        <v>146</v>
      </c>
      <c r="D120" s="211"/>
    </row>
    <row r="121" spans="2:4" x14ac:dyDescent="0.35">
      <c r="B121" s="54"/>
      <c r="C121" s="273" t="s">
        <v>718</v>
      </c>
      <c r="D121" s="61" t="s">
        <v>193</v>
      </c>
    </row>
    <row r="122" spans="2:4" x14ac:dyDescent="0.35">
      <c r="B122" s="54"/>
      <c r="C122" s="273" t="s">
        <v>148</v>
      </c>
      <c r="D122" s="61" t="s">
        <v>193</v>
      </c>
    </row>
    <row r="123" spans="2:4" x14ac:dyDescent="0.35">
      <c r="B123" s="54"/>
      <c r="C123" s="273" t="s">
        <v>149</v>
      </c>
      <c r="D123" s="61" t="s">
        <v>193</v>
      </c>
    </row>
    <row r="124" spans="2:4" ht="43.5" x14ac:dyDescent="0.35">
      <c r="B124" s="54"/>
      <c r="C124" s="273" t="s">
        <v>150</v>
      </c>
      <c r="D124" s="61" t="s">
        <v>1511</v>
      </c>
    </row>
    <row r="125" spans="2:4" x14ac:dyDescent="0.35">
      <c r="C125" s="249"/>
      <c r="D125" s="250"/>
    </row>
    <row r="126" spans="2:4" x14ac:dyDescent="0.35">
      <c r="C126" s="249"/>
      <c r="D126" s="250"/>
    </row>
    <row r="127" spans="2:4" x14ac:dyDescent="0.35">
      <c r="C127" s="249"/>
      <c r="D127" s="250"/>
    </row>
    <row r="128" spans="2:4" x14ac:dyDescent="0.35">
      <c r="C128" s="249"/>
      <c r="D128" s="250"/>
    </row>
    <row r="129" spans="3:4" x14ac:dyDescent="0.35">
      <c r="C129" s="249"/>
      <c r="D129" s="250"/>
    </row>
    <row r="130" spans="3:4" x14ac:dyDescent="0.35">
      <c r="C130" s="249"/>
      <c r="D130" s="250"/>
    </row>
    <row r="131" spans="3:4" x14ac:dyDescent="0.35">
      <c r="C131" s="249"/>
      <c r="D131" s="250"/>
    </row>
    <row r="132" spans="3:4" x14ac:dyDescent="0.35">
      <c r="C132" s="249"/>
      <c r="D132" s="250"/>
    </row>
    <row r="133" spans="3:4" x14ac:dyDescent="0.35">
      <c r="C133" s="249"/>
      <c r="D133" s="250"/>
    </row>
    <row r="134" spans="3:4" x14ac:dyDescent="0.35">
      <c r="C134" s="249"/>
      <c r="D134" s="250"/>
    </row>
    <row r="135" spans="3:4" x14ac:dyDescent="0.35">
      <c r="C135" s="249"/>
      <c r="D135" s="250"/>
    </row>
    <row r="136" spans="3:4" x14ac:dyDescent="0.35">
      <c r="C136" s="249"/>
      <c r="D136" s="250"/>
    </row>
    <row r="137" spans="3:4" x14ac:dyDescent="0.35">
      <c r="C137" s="249"/>
      <c r="D137" s="250"/>
    </row>
    <row r="138" spans="3:4" x14ac:dyDescent="0.35">
      <c r="C138" s="249"/>
      <c r="D138" s="250"/>
    </row>
    <row r="139" spans="3:4" x14ac:dyDescent="0.35">
      <c r="C139" s="249"/>
      <c r="D139" s="250"/>
    </row>
    <row r="140" spans="3:4" x14ac:dyDescent="0.35">
      <c r="C140" s="249"/>
      <c r="D140" s="250"/>
    </row>
    <row r="141" spans="3:4" x14ac:dyDescent="0.35">
      <c r="C141" s="249"/>
      <c r="D141" s="250"/>
    </row>
    <row r="142" spans="3:4" x14ac:dyDescent="0.35">
      <c r="C142" s="249"/>
      <c r="D142" s="250"/>
    </row>
    <row r="143" spans="3:4" x14ac:dyDescent="0.35">
      <c r="C143" s="249"/>
      <c r="D143" s="250"/>
    </row>
    <row r="144" spans="3:4" x14ac:dyDescent="0.35">
      <c r="C144" s="249"/>
      <c r="D144" s="250"/>
    </row>
    <row r="145" spans="3:4" x14ac:dyDescent="0.35">
      <c r="C145" s="249"/>
      <c r="D145" s="250"/>
    </row>
    <row r="146" spans="3:4" x14ac:dyDescent="0.35">
      <c r="C146" s="249"/>
      <c r="D146" s="250"/>
    </row>
    <row r="147" spans="3:4" x14ac:dyDescent="0.35">
      <c r="C147" s="249"/>
      <c r="D147" s="250"/>
    </row>
    <row r="148" spans="3:4" x14ac:dyDescent="0.35">
      <c r="C148" s="249"/>
      <c r="D148" s="250"/>
    </row>
    <row r="149" spans="3:4" x14ac:dyDescent="0.35">
      <c r="C149" s="249"/>
      <c r="D149" s="250"/>
    </row>
    <row r="150" spans="3:4" x14ac:dyDescent="0.35">
      <c r="C150" s="249"/>
      <c r="D150" s="250"/>
    </row>
    <row r="151" spans="3:4" x14ac:dyDescent="0.35">
      <c r="C151" s="249"/>
      <c r="D151" s="250"/>
    </row>
    <row r="152" spans="3:4" x14ac:dyDescent="0.35">
      <c r="C152" s="249"/>
      <c r="D152" s="250"/>
    </row>
    <row r="153" spans="3:4" x14ac:dyDescent="0.35">
      <c r="C153" s="249"/>
      <c r="D153" s="250"/>
    </row>
    <row r="154" spans="3:4" x14ac:dyDescent="0.35">
      <c r="C154" s="249"/>
      <c r="D154" s="250"/>
    </row>
    <row r="155" spans="3:4" x14ac:dyDescent="0.35">
      <c r="C155" s="249"/>
      <c r="D155" s="250"/>
    </row>
    <row r="156" spans="3:4" x14ac:dyDescent="0.35">
      <c r="C156" s="249"/>
      <c r="D156" s="250"/>
    </row>
    <row r="157" spans="3:4" x14ac:dyDescent="0.35">
      <c r="C157" s="249"/>
      <c r="D157" s="250"/>
    </row>
    <row r="158" spans="3:4" x14ac:dyDescent="0.35">
      <c r="C158" s="249"/>
      <c r="D158" s="250"/>
    </row>
    <row r="159" spans="3:4" x14ac:dyDescent="0.35">
      <c r="C159" s="249"/>
      <c r="D159" s="250"/>
    </row>
    <row r="160" spans="3:4" x14ac:dyDescent="0.35">
      <c r="C160" s="249"/>
      <c r="D160" s="250"/>
    </row>
    <row r="161" spans="3:4" x14ac:dyDescent="0.35">
      <c r="C161" s="249"/>
      <c r="D161" s="250"/>
    </row>
  </sheetData>
  <mergeCells count="23">
    <mergeCell ref="B53:D53"/>
    <mergeCell ref="F2:I2"/>
    <mergeCell ref="F3:H3"/>
    <mergeCell ref="F4:H4"/>
    <mergeCell ref="F5:H5"/>
    <mergeCell ref="F6:H6"/>
    <mergeCell ref="F7:H7"/>
    <mergeCell ref="F8:H8"/>
    <mergeCell ref="F9:H9"/>
    <mergeCell ref="F10:H10"/>
    <mergeCell ref="F11:H11"/>
    <mergeCell ref="F12:H12"/>
    <mergeCell ref="F16:I16"/>
    <mergeCell ref="F17:H17"/>
    <mergeCell ref="F18:H18"/>
    <mergeCell ref="F24:H24"/>
    <mergeCell ref="F25:H25"/>
    <mergeCell ref="F26:H26"/>
    <mergeCell ref="F19:H19"/>
    <mergeCell ref="F20:H20"/>
    <mergeCell ref="F21:H21"/>
    <mergeCell ref="F22:H22"/>
    <mergeCell ref="F23:H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J162"/>
  <sheetViews>
    <sheetView zoomScale="80" zoomScaleNormal="80" workbookViewId="0">
      <selection activeCell="J1" sqref="J1:J1048576"/>
    </sheetView>
  </sheetViews>
  <sheetFormatPr defaultColWidth="9.1796875" defaultRowHeight="14.5" x14ac:dyDescent="0.35"/>
  <cols>
    <col min="1" max="2" width="9.1796875" style="32"/>
    <col min="3" max="3" width="60.1796875" style="57" customWidth="1"/>
    <col min="4" max="4" width="35.81640625" style="252" customWidth="1"/>
    <col min="5" max="5" width="9.1796875" style="32"/>
    <col min="6" max="6" width="12.81640625" style="32" customWidth="1"/>
    <col min="7" max="7" width="9.1796875" style="32"/>
    <col min="8" max="8" width="14" style="32" customWidth="1"/>
    <col min="9" max="9" width="19.453125" style="32" customWidth="1"/>
    <col min="10" max="10" width="11.54296875" style="32" bestFit="1" customWidth="1"/>
    <col min="11" max="16384" width="9.1796875" style="32"/>
  </cols>
  <sheetData>
    <row r="1" spans="2:10" x14ac:dyDescent="0.35">
      <c r="C1" s="295"/>
    </row>
    <row r="2" spans="2:10" ht="15" customHeight="1" x14ac:dyDescent="0.35">
      <c r="B2" s="509" t="s">
        <v>1333</v>
      </c>
      <c r="C2" s="510"/>
      <c r="D2" s="511"/>
      <c r="F2" s="500" t="s">
        <v>1334</v>
      </c>
      <c r="G2" s="500"/>
      <c r="H2" s="500"/>
      <c r="I2" s="500"/>
    </row>
    <row r="3" spans="2:10" x14ac:dyDescent="0.35">
      <c r="B3" s="211" t="s">
        <v>788</v>
      </c>
      <c r="C3" s="281" t="s">
        <v>789</v>
      </c>
      <c r="D3" s="45" t="s">
        <v>790</v>
      </c>
      <c r="F3" s="451" t="s">
        <v>789</v>
      </c>
      <c r="G3" s="452"/>
      <c r="H3" s="453"/>
      <c r="I3" s="232" t="s">
        <v>1072</v>
      </c>
    </row>
    <row r="4" spans="2:10" x14ac:dyDescent="0.35">
      <c r="B4" s="282"/>
      <c r="C4" s="283"/>
      <c r="D4" s="296"/>
      <c r="F4" s="477" t="s">
        <v>1079</v>
      </c>
      <c r="G4" s="478"/>
      <c r="H4" s="479"/>
      <c r="I4" s="148">
        <v>79132.5</v>
      </c>
      <c r="J4" s="417"/>
    </row>
    <row r="5" spans="2:10" x14ac:dyDescent="0.35">
      <c r="B5" s="211">
        <v>1</v>
      </c>
      <c r="C5" s="284" t="s">
        <v>855</v>
      </c>
      <c r="D5" s="297"/>
      <c r="F5" s="477" t="s">
        <v>1080</v>
      </c>
      <c r="G5" s="478"/>
      <c r="H5" s="479"/>
      <c r="I5" s="148">
        <v>56250</v>
      </c>
      <c r="J5" s="417"/>
    </row>
    <row r="6" spans="2:10" ht="15" customHeight="1" x14ac:dyDescent="0.35">
      <c r="B6" s="54"/>
      <c r="C6" s="56" t="s">
        <v>650</v>
      </c>
      <c r="D6" s="61" t="s">
        <v>152</v>
      </c>
      <c r="F6" s="480" t="s">
        <v>1081</v>
      </c>
      <c r="G6" s="480"/>
      <c r="H6" s="480"/>
      <c r="I6" s="148">
        <v>11000</v>
      </c>
      <c r="J6" s="417"/>
    </row>
    <row r="7" spans="2:10" ht="15" customHeight="1" x14ac:dyDescent="0.35">
      <c r="B7" s="54"/>
      <c r="C7" s="56" t="s">
        <v>651</v>
      </c>
      <c r="D7" s="61" t="s">
        <v>152</v>
      </c>
      <c r="F7" s="480" t="s">
        <v>1083</v>
      </c>
      <c r="G7" s="480"/>
      <c r="H7" s="480"/>
      <c r="I7" s="148">
        <v>29310</v>
      </c>
      <c r="J7" s="417"/>
    </row>
    <row r="8" spans="2:10" x14ac:dyDescent="0.35">
      <c r="B8" s="211">
        <v>2</v>
      </c>
      <c r="C8" s="284" t="s">
        <v>3</v>
      </c>
      <c r="D8" s="297"/>
      <c r="F8" s="501"/>
      <c r="G8" s="502"/>
      <c r="H8" s="503"/>
      <c r="I8" s="148"/>
    </row>
    <row r="9" spans="2:10" x14ac:dyDescent="0.35">
      <c r="B9" s="54"/>
      <c r="C9" s="56" t="s">
        <v>719</v>
      </c>
      <c r="D9" s="61" t="s">
        <v>152</v>
      </c>
      <c r="F9" s="504"/>
      <c r="G9" s="504"/>
      <c r="H9" s="504"/>
      <c r="I9" s="293"/>
      <c r="J9" s="112"/>
    </row>
    <row r="10" spans="2:10" ht="29" x14ac:dyDescent="0.35">
      <c r="B10" s="54"/>
      <c r="C10" s="56" t="s">
        <v>653</v>
      </c>
      <c r="D10" s="61" t="s">
        <v>152</v>
      </c>
      <c r="F10" s="505"/>
      <c r="G10" s="505"/>
      <c r="H10" s="505"/>
      <c r="I10" s="292"/>
    </row>
    <row r="11" spans="2:10" ht="15" customHeight="1" x14ac:dyDescent="0.35">
      <c r="B11" s="211">
        <v>3</v>
      </c>
      <c r="C11" s="284" t="s">
        <v>654</v>
      </c>
      <c r="D11" s="297"/>
      <c r="F11" s="505"/>
      <c r="G11" s="505"/>
      <c r="H11" s="505"/>
      <c r="I11" s="292"/>
      <c r="J11" s="112"/>
    </row>
    <row r="12" spans="2:10" x14ac:dyDescent="0.35">
      <c r="B12" s="54"/>
      <c r="C12" s="56" t="s">
        <v>322</v>
      </c>
      <c r="D12" s="61" t="s">
        <v>152</v>
      </c>
      <c r="F12" s="505"/>
      <c r="G12" s="505"/>
      <c r="H12" s="505"/>
      <c r="I12" s="292"/>
    </row>
    <row r="13" spans="2:10" x14ac:dyDescent="0.35">
      <c r="B13" s="211">
        <v>4</v>
      </c>
      <c r="C13" s="284" t="s">
        <v>655</v>
      </c>
      <c r="D13" s="297"/>
      <c r="F13" s="285"/>
      <c r="G13" s="285"/>
      <c r="H13" s="285"/>
      <c r="I13" s="285"/>
    </row>
    <row r="14" spans="2:10" ht="29" x14ac:dyDescent="0.35">
      <c r="B14" s="54"/>
      <c r="C14" s="56" t="s">
        <v>656</v>
      </c>
      <c r="D14" s="61" t="s">
        <v>152</v>
      </c>
      <c r="F14" s="285"/>
      <c r="G14" s="285"/>
      <c r="H14" s="285"/>
      <c r="I14" s="285"/>
    </row>
    <row r="15" spans="2:10" ht="29" x14ac:dyDescent="0.35">
      <c r="B15" s="54"/>
      <c r="C15" s="56" t="s">
        <v>657</v>
      </c>
      <c r="D15" s="61" t="s">
        <v>152</v>
      </c>
      <c r="F15" s="285"/>
      <c r="G15" s="285"/>
      <c r="H15" s="285"/>
      <c r="I15" s="285"/>
    </row>
    <row r="16" spans="2:10" ht="15" customHeight="1" x14ac:dyDescent="0.35">
      <c r="B16" s="211">
        <v>5</v>
      </c>
      <c r="C16" s="284" t="s">
        <v>658</v>
      </c>
      <c r="D16" s="297"/>
      <c r="F16" s="500" t="s">
        <v>1335</v>
      </c>
      <c r="G16" s="500"/>
      <c r="H16" s="500"/>
      <c r="I16" s="500"/>
    </row>
    <row r="17" spans="2:9" ht="15" customHeight="1" x14ac:dyDescent="0.35">
      <c r="B17" s="54"/>
      <c r="C17" s="56" t="s">
        <v>720</v>
      </c>
      <c r="D17" s="61" t="s">
        <v>152</v>
      </c>
      <c r="F17" s="506" t="s">
        <v>1202</v>
      </c>
      <c r="G17" s="507"/>
      <c r="H17" s="508"/>
      <c r="I17" s="286" t="s">
        <v>1203</v>
      </c>
    </row>
    <row r="18" spans="2:9" ht="29" x14ac:dyDescent="0.35">
      <c r="B18" s="54"/>
      <c r="C18" s="56" t="s">
        <v>660</v>
      </c>
      <c r="D18" s="61" t="s">
        <v>152</v>
      </c>
      <c r="F18" s="499" t="s">
        <v>1719</v>
      </c>
      <c r="G18" s="499"/>
      <c r="H18" s="499"/>
      <c r="I18" s="287"/>
    </row>
    <row r="19" spans="2:9" x14ac:dyDescent="0.35">
      <c r="B19" s="211">
        <v>6</v>
      </c>
      <c r="C19" s="284" t="s">
        <v>1326</v>
      </c>
      <c r="D19" s="297"/>
      <c r="F19" s="499"/>
      <c r="G19" s="499"/>
      <c r="H19" s="499"/>
      <c r="I19" s="288"/>
    </row>
    <row r="20" spans="2:9" ht="15" customHeight="1" x14ac:dyDescent="0.35">
      <c r="B20" s="54"/>
      <c r="C20" s="56" t="s">
        <v>661</v>
      </c>
      <c r="D20" s="61" t="s">
        <v>152</v>
      </c>
      <c r="F20" s="499"/>
      <c r="G20" s="499"/>
      <c r="H20" s="499"/>
      <c r="I20" s="288"/>
    </row>
    <row r="21" spans="2:9" ht="29" x14ac:dyDescent="0.35">
      <c r="B21" s="54"/>
      <c r="C21" s="56" t="s">
        <v>662</v>
      </c>
      <c r="D21" s="61" t="s">
        <v>152</v>
      </c>
      <c r="F21" s="499"/>
      <c r="G21" s="499"/>
      <c r="H21" s="499"/>
      <c r="I21" s="288"/>
    </row>
    <row r="22" spans="2:9" ht="29" x14ac:dyDescent="0.35">
      <c r="B22" s="54"/>
      <c r="C22" s="56" t="s">
        <v>663</v>
      </c>
      <c r="D22" s="61" t="s">
        <v>152</v>
      </c>
      <c r="F22" s="499"/>
      <c r="G22" s="499"/>
      <c r="H22" s="499"/>
      <c r="I22" s="288"/>
    </row>
    <row r="23" spans="2:9" ht="15" customHeight="1" x14ac:dyDescent="0.35">
      <c r="B23" s="54"/>
      <c r="C23" s="56" t="s">
        <v>664</v>
      </c>
      <c r="D23" s="61" t="s">
        <v>152</v>
      </c>
      <c r="F23" s="499"/>
      <c r="G23" s="499"/>
      <c r="H23" s="499"/>
      <c r="I23" s="288"/>
    </row>
    <row r="24" spans="2:9" x14ac:dyDescent="0.35">
      <c r="B24" s="54"/>
      <c r="C24" s="56" t="s">
        <v>665</v>
      </c>
      <c r="D24" s="61" t="s">
        <v>152</v>
      </c>
      <c r="F24" s="499"/>
      <c r="G24" s="499"/>
      <c r="H24" s="499"/>
      <c r="I24" s="288"/>
    </row>
    <row r="25" spans="2:9" ht="15" customHeight="1" x14ac:dyDescent="0.35">
      <c r="B25" s="211">
        <v>7</v>
      </c>
      <c r="C25" s="267" t="s">
        <v>1327</v>
      </c>
      <c r="D25" s="297"/>
      <c r="F25" s="499"/>
      <c r="G25" s="499"/>
      <c r="H25" s="499"/>
      <c r="I25" s="288"/>
    </row>
    <row r="26" spans="2:9" ht="15" customHeight="1" x14ac:dyDescent="0.35">
      <c r="B26" s="54"/>
      <c r="C26" s="56" t="s">
        <v>666</v>
      </c>
      <c r="D26" s="61" t="s">
        <v>152</v>
      </c>
      <c r="F26" s="499"/>
      <c r="G26" s="499"/>
      <c r="H26" s="499"/>
      <c r="I26" s="288"/>
    </row>
    <row r="27" spans="2:9" x14ac:dyDescent="0.35">
      <c r="B27" s="54"/>
      <c r="C27" s="56" t="s">
        <v>667</v>
      </c>
      <c r="D27" s="61" t="s">
        <v>152</v>
      </c>
    </row>
    <row r="28" spans="2:9" ht="15" customHeight="1" x14ac:dyDescent="0.35">
      <c r="B28" s="54"/>
      <c r="C28" s="56" t="s">
        <v>721</v>
      </c>
      <c r="D28" s="61" t="s">
        <v>152</v>
      </c>
    </row>
    <row r="29" spans="2:9" x14ac:dyDescent="0.35">
      <c r="B29" s="211">
        <v>8</v>
      </c>
      <c r="C29" s="267" t="s">
        <v>19</v>
      </c>
      <c r="D29" s="297"/>
    </row>
    <row r="30" spans="2:9" ht="29" x14ac:dyDescent="0.35">
      <c r="B30" s="54"/>
      <c r="C30" s="56" t="s">
        <v>669</v>
      </c>
      <c r="D30" s="61" t="s">
        <v>152</v>
      </c>
    </row>
    <row r="31" spans="2:9" x14ac:dyDescent="0.35">
      <c r="B31" s="211">
        <v>9</v>
      </c>
      <c r="C31" s="267" t="s">
        <v>589</v>
      </c>
      <c r="D31" s="297"/>
    </row>
    <row r="32" spans="2:9" ht="29" x14ac:dyDescent="0.35">
      <c r="B32" s="54"/>
      <c r="C32" s="273" t="s">
        <v>1328</v>
      </c>
      <c r="D32" s="61" t="s">
        <v>152</v>
      </c>
    </row>
    <row r="33" spans="2:4" x14ac:dyDescent="0.35">
      <c r="B33" s="211">
        <v>10</v>
      </c>
      <c r="C33" s="267" t="s">
        <v>1329</v>
      </c>
      <c r="D33" s="297"/>
    </row>
    <row r="34" spans="2:4" x14ac:dyDescent="0.35">
      <c r="B34" s="54"/>
      <c r="C34" s="56" t="s">
        <v>722</v>
      </c>
      <c r="D34" s="61" t="s">
        <v>152</v>
      </c>
    </row>
    <row r="35" spans="2:4" x14ac:dyDescent="0.35">
      <c r="B35" s="54"/>
      <c r="C35" s="56" t="s">
        <v>671</v>
      </c>
      <c r="D35" s="61" t="s">
        <v>152</v>
      </c>
    </row>
    <row r="36" spans="2:4" ht="43.5" x14ac:dyDescent="0.35">
      <c r="B36" s="54"/>
      <c r="C36" s="56" t="s">
        <v>672</v>
      </c>
      <c r="D36" s="61" t="s">
        <v>152</v>
      </c>
    </row>
    <row r="37" spans="2:4" ht="43.5" x14ac:dyDescent="0.35">
      <c r="B37" s="54"/>
      <c r="C37" s="56" t="s">
        <v>673</v>
      </c>
      <c r="D37" s="61" t="s">
        <v>152</v>
      </c>
    </row>
    <row r="38" spans="2:4" ht="29" x14ac:dyDescent="0.35">
      <c r="B38" s="54"/>
      <c r="C38" s="56" t="s">
        <v>294</v>
      </c>
      <c r="D38" s="61" t="s">
        <v>152</v>
      </c>
    </row>
    <row r="39" spans="2:4" x14ac:dyDescent="0.35">
      <c r="B39" s="211">
        <v>11</v>
      </c>
      <c r="C39" s="267" t="s">
        <v>1330</v>
      </c>
      <c r="D39" s="297"/>
    </row>
    <row r="40" spans="2:4" x14ac:dyDescent="0.35">
      <c r="B40" s="54"/>
      <c r="C40" s="56" t="s">
        <v>723</v>
      </c>
      <c r="D40" s="61" t="s">
        <v>152</v>
      </c>
    </row>
    <row r="41" spans="2:4" ht="15" customHeight="1" x14ac:dyDescent="0.35">
      <c r="B41" s="54"/>
      <c r="C41" s="56" t="s">
        <v>724</v>
      </c>
      <c r="D41" s="61" t="s">
        <v>152</v>
      </c>
    </row>
    <row r="42" spans="2:4" x14ac:dyDescent="0.35">
      <c r="B42" s="54"/>
      <c r="C42" s="56" t="s">
        <v>676</v>
      </c>
      <c r="D42" s="61" t="s">
        <v>245</v>
      </c>
    </row>
    <row r="43" spans="2:4" ht="15" customHeight="1" x14ac:dyDescent="0.35">
      <c r="B43" s="54"/>
      <c r="C43" s="56" t="s">
        <v>725</v>
      </c>
      <c r="D43" s="61" t="s">
        <v>152</v>
      </c>
    </row>
    <row r="44" spans="2:4" x14ac:dyDescent="0.35">
      <c r="B44" s="211">
        <v>12</v>
      </c>
      <c r="C44" s="267" t="s">
        <v>1331</v>
      </c>
      <c r="D44" s="297"/>
    </row>
    <row r="45" spans="2:4" ht="29" x14ac:dyDescent="0.35">
      <c r="B45" s="54"/>
      <c r="C45" s="56" t="s">
        <v>678</v>
      </c>
      <c r="D45" s="61" t="s">
        <v>152</v>
      </c>
    </row>
    <row r="46" spans="2:4" ht="15" customHeight="1" x14ac:dyDescent="0.35">
      <c r="B46" s="211">
        <v>13</v>
      </c>
      <c r="C46" s="267" t="s">
        <v>849</v>
      </c>
      <c r="D46" s="297"/>
    </row>
    <row r="47" spans="2:4" ht="15" customHeight="1" x14ac:dyDescent="0.35">
      <c r="B47" s="54"/>
      <c r="C47" s="56" t="s">
        <v>726</v>
      </c>
      <c r="D47" s="61" t="s">
        <v>262</v>
      </c>
    </row>
    <row r="48" spans="2:4" ht="15" customHeight="1" x14ac:dyDescent="0.35">
      <c r="B48" s="54"/>
      <c r="C48" s="56" t="s">
        <v>727</v>
      </c>
      <c r="D48" s="61" t="s">
        <v>262</v>
      </c>
    </row>
    <row r="49" spans="2:4" x14ac:dyDescent="0.35">
      <c r="C49" s="298"/>
      <c r="D49" s="299"/>
    </row>
    <row r="50" spans="2:4" x14ac:dyDescent="0.35">
      <c r="C50" s="249"/>
      <c r="D50" s="247"/>
    </row>
    <row r="51" spans="2:4" ht="15" customHeight="1" x14ac:dyDescent="0.35">
      <c r="B51" s="509" t="s">
        <v>1333</v>
      </c>
      <c r="C51" s="510"/>
      <c r="D51" s="511"/>
    </row>
    <row r="52" spans="2:4" x14ac:dyDescent="0.35">
      <c r="B52" s="211" t="s">
        <v>788</v>
      </c>
      <c r="C52" s="281" t="s">
        <v>789</v>
      </c>
      <c r="D52" s="45" t="s">
        <v>802</v>
      </c>
    </row>
    <row r="53" spans="2:4" x14ac:dyDescent="0.35">
      <c r="B53" s="34"/>
      <c r="C53" s="59"/>
      <c r="D53" s="35"/>
    </row>
    <row r="54" spans="2:4" x14ac:dyDescent="0.35">
      <c r="B54" s="211">
        <v>1</v>
      </c>
      <c r="C54" s="284" t="s">
        <v>92</v>
      </c>
      <c r="D54" s="45"/>
    </row>
    <row r="55" spans="2:4" x14ac:dyDescent="0.35">
      <c r="B55" s="54"/>
      <c r="C55" s="56" t="s">
        <v>679</v>
      </c>
      <c r="D55" s="61" t="s">
        <v>160</v>
      </c>
    </row>
    <row r="56" spans="2:4" x14ac:dyDescent="0.35">
      <c r="B56" s="54"/>
      <c r="C56" s="56" t="s">
        <v>680</v>
      </c>
      <c r="D56" s="61" t="s">
        <v>160</v>
      </c>
    </row>
    <row r="57" spans="2:4" x14ac:dyDescent="0.35">
      <c r="B57" s="54"/>
      <c r="C57" s="56" t="s">
        <v>681</v>
      </c>
      <c r="D57" s="61" t="s">
        <v>1513</v>
      </c>
    </row>
    <row r="58" spans="2:4" ht="15" customHeight="1" x14ac:dyDescent="0.35">
      <c r="B58" s="54"/>
      <c r="C58" s="56" t="s">
        <v>682</v>
      </c>
      <c r="D58" s="61" t="s">
        <v>154</v>
      </c>
    </row>
    <row r="59" spans="2:4" x14ac:dyDescent="0.35">
      <c r="B59" s="54"/>
      <c r="C59" s="56" t="s">
        <v>683</v>
      </c>
      <c r="D59" s="61" t="s">
        <v>1421</v>
      </c>
    </row>
    <row r="60" spans="2:4" x14ac:dyDescent="0.35">
      <c r="B60" s="211">
        <v>2</v>
      </c>
      <c r="C60" s="284" t="s">
        <v>3</v>
      </c>
      <c r="D60" s="45"/>
    </row>
    <row r="61" spans="2:4" x14ac:dyDescent="0.35">
      <c r="B61" s="54"/>
      <c r="C61" s="56" t="s">
        <v>684</v>
      </c>
      <c r="D61" s="62"/>
    </row>
    <row r="62" spans="2:4" x14ac:dyDescent="0.35">
      <c r="B62" s="54"/>
      <c r="C62" s="56" t="s">
        <v>685</v>
      </c>
      <c r="D62" s="61" t="s">
        <v>154</v>
      </c>
    </row>
    <row r="63" spans="2:4" x14ac:dyDescent="0.35">
      <c r="B63" s="54"/>
      <c r="C63" s="56" t="s">
        <v>593</v>
      </c>
      <c r="D63" s="61" t="s">
        <v>1514</v>
      </c>
    </row>
    <row r="64" spans="2:4" x14ac:dyDescent="0.35">
      <c r="B64" s="54"/>
      <c r="C64" s="56" t="s">
        <v>686</v>
      </c>
      <c r="D64" s="61" t="s">
        <v>1490</v>
      </c>
    </row>
    <row r="65" spans="2:4" x14ac:dyDescent="0.35">
      <c r="B65" s="54"/>
      <c r="C65" s="56" t="s">
        <v>687</v>
      </c>
      <c r="D65" s="61" t="s">
        <v>1515</v>
      </c>
    </row>
    <row r="66" spans="2:4" x14ac:dyDescent="0.35">
      <c r="B66" s="54"/>
      <c r="C66" s="56" t="s">
        <v>688</v>
      </c>
      <c r="D66" s="61" t="s">
        <v>1491</v>
      </c>
    </row>
    <row r="67" spans="2:4" x14ac:dyDescent="0.35">
      <c r="B67" s="54"/>
      <c r="C67" s="56" t="s">
        <v>689</v>
      </c>
      <c r="D67" s="61" t="s">
        <v>1492</v>
      </c>
    </row>
    <row r="68" spans="2:4" x14ac:dyDescent="0.35">
      <c r="B68" s="54"/>
      <c r="C68" s="56" t="s">
        <v>690</v>
      </c>
      <c r="D68" s="61" t="s">
        <v>1065</v>
      </c>
    </row>
    <row r="69" spans="2:4" x14ac:dyDescent="0.35">
      <c r="B69" s="54"/>
      <c r="C69" s="56" t="s">
        <v>691</v>
      </c>
      <c r="D69" s="61" t="s">
        <v>1516</v>
      </c>
    </row>
    <row r="70" spans="2:4" x14ac:dyDescent="0.35">
      <c r="B70" s="211">
        <v>3</v>
      </c>
      <c r="C70" s="284" t="s">
        <v>692</v>
      </c>
      <c r="D70" s="211"/>
    </row>
    <row r="71" spans="2:4" x14ac:dyDescent="0.35">
      <c r="B71" s="54"/>
      <c r="C71" s="56" t="s">
        <v>403</v>
      </c>
      <c r="D71" s="61" t="s">
        <v>1517</v>
      </c>
    </row>
    <row r="72" spans="2:4" x14ac:dyDescent="0.35">
      <c r="B72" s="54"/>
      <c r="C72" s="56" t="s">
        <v>693</v>
      </c>
      <c r="D72" s="61" t="s">
        <v>160</v>
      </c>
    </row>
    <row r="73" spans="2:4" x14ac:dyDescent="0.35">
      <c r="B73" s="54"/>
      <c r="C73" s="56" t="s">
        <v>694</v>
      </c>
      <c r="D73" s="61" t="s">
        <v>160</v>
      </c>
    </row>
    <row r="74" spans="2:4" x14ac:dyDescent="0.35">
      <c r="B74" s="211">
        <v>4</v>
      </c>
      <c r="C74" s="284" t="s">
        <v>655</v>
      </c>
      <c r="D74" s="211"/>
    </row>
    <row r="75" spans="2:4" x14ac:dyDescent="0.35">
      <c r="B75" s="54"/>
      <c r="C75" s="56" t="s">
        <v>403</v>
      </c>
      <c r="D75" s="61" t="s">
        <v>1518</v>
      </c>
    </row>
    <row r="76" spans="2:4" x14ac:dyDescent="0.35">
      <c r="B76" s="54"/>
      <c r="C76" s="56" t="s">
        <v>404</v>
      </c>
      <c r="D76" s="61" t="s">
        <v>1519</v>
      </c>
    </row>
    <row r="77" spans="2:4" x14ac:dyDescent="0.35">
      <c r="B77" s="54"/>
      <c r="C77" s="56" t="s">
        <v>405</v>
      </c>
      <c r="D77" s="61" t="s">
        <v>1497</v>
      </c>
    </row>
    <row r="78" spans="2:4" x14ac:dyDescent="0.35">
      <c r="B78" s="54"/>
      <c r="C78" s="56" t="s">
        <v>658</v>
      </c>
      <c r="D78" s="61" t="s">
        <v>907</v>
      </c>
    </row>
    <row r="79" spans="2:4" x14ac:dyDescent="0.35">
      <c r="B79" s="54"/>
      <c r="C79" s="56" t="s">
        <v>406</v>
      </c>
      <c r="D79" s="61" t="s">
        <v>907</v>
      </c>
    </row>
    <row r="80" spans="2:4" x14ac:dyDescent="0.35">
      <c r="B80" s="54"/>
      <c r="C80" s="56" t="s">
        <v>407</v>
      </c>
      <c r="D80" s="61" t="s">
        <v>160</v>
      </c>
    </row>
    <row r="81" spans="2:4" x14ac:dyDescent="0.35">
      <c r="B81" s="211">
        <v>5</v>
      </c>
      <c r="C81" s="284" t="s">
        <v>1326</v>
      </c>
      <c r="D81" s="211"/>
    </row>
    <row r="82" spans="2:4" x14ac:dyDescent="0.35">
      <c r="B82" s="54"/>
      <c r="C82" s="56" t="s">
        <v>695</v>
      </c>
      <c r="D82" s="61" t="s">
        <v>160</v>
      </c>
    </row>
    <row r="83" spans="2:4" x14ac:dyDescent="0.35">
      <c r="B83" s="54"/>
      <c r="C83" s="56" t="s">
        <v>696</v>
      </c>
      <c r="D83" s="61" t="s">
        <v>160</v>
      </c>
    </row>
    <row r="84" spans="2:4" x14ac:dyDescent="0.35">
      <c r="B84" s="54"/>
      <c r="C84" s="56" t="s">
        <v>697</v>
      </c>
      <c r="D84" s="61">
        <v>4</v>
      </c>
    </row>
    <row r="85" spans="2:4" x14ac:dyDescent="0.35">
      <c r="B85" s="54"/>
      <c r="C85" s="56" t="s">
        <v>698</v>
      </c>
      <c r="D85" s="61" t="s">
        <v>1498</v>
      </c>
    </row>
    <row r="86" spans="2:4" x14ac:dyDescent="0.35">
      <c r="B86" s="54"/>
      <c r="C86" s="56" t="s">
        <v>699</v>
      </c>
      <c r="D86" s="61" t="s">
        <v>160</v>
      </c>
    </row>
    <row r="87" spans="2:4" ht="15" customHeight="1" x14ac:dyDescent="0.35">
      <c r="B87" s="211">
        <v>6</v>
      </c>
      <c r="C87" s="284" t="s">
        <v>1327</v>
      </c>
      <c r="D87" s="211"/>
    </row>
    <row r="88" spans="2:4" x14ac:dyDescent="0.35">
      <c r="B88" s="54"/>
      <c r="C88" s="56" t="s">
        <v>700</v>
      </c>
      <c r="D88" s="61" t="s">
        <v>1499</v>
      </c>
    </row>
    <row r="89" spans="2:4" x14ac:dyDescent="0.35">
      <c r="B89" s="54"/>
      <c r="C89" s="56" t="s">
        <v>701</v>
      </c>
      <c r="D89" s="61" t="s">
        <v>1500</v>
      </c>
    </row>
    <row r="90" spans="2:4" x14ac:dyDescent="0.35">
      <c r="B90" s="54"/>
      <c r="C90" s="56" t="s">
        <v>702</v>
      </c>
      <c r="D90" s="212" t="s">
        <v>175</v>
      </c>
    </row>
    <row r="91" spans="2:4" ht="29" x14ac:dyDescent="0.35">
      <c r="B91" s="54"/>
      <c r="C91" s="56" t="s">
        <v>703</v>
      </c>
      <c r="D91" s="61" t="s">
        <v>1520</v>
      </c>
    </row>
    <row r="92" spans="2:4" x14ac:dyDescent="0.35">
      <c r="B92" s="211">
        <v>7</v>
      </c>
      <c r="C92" s="284" t="s">
        <v>19</v>
      </c>
      <c r="D92" s="211"/>
    </row>
    <row r="93" spans="2:4" x14ac:dyDescent="0.35">
      <c r="B93" s="54"/>
      <c r="C93" s="56" t="s">
        <v>704</v>
      </c>
      <c r="D93" s="61" t="s">
        <v>1502</v>
      </c>
    </row>
    <row r="94" spans="2:4" x14ac:dyDescent="0.35">
      <c r="B94" s="54"/>
      <c r="C94" s="56" t="s">
        <v>705</v>
      </c>
      <c r="D94" s="61" t="s">
        <v>1502</v>
      </c>
    </row>
    <row r="95" spans="2:4" x14ac:dyDescent="0.35">
      <c r="B95" s="54"/>
      <c r="C95" s="56" t="s">
        <v>706</v>
      </c>
      <c r="D95" s="61" t="s">
        <v>1502</v>
      </c>
    </row>
    <row r="96" spans="2:4" ht="15" customHeight="1" x14ac:dyDescent="0.35">
      <c r="B96" s="211">
        <v>8</v>
      </c>
      <c r="C96" s="267" t="s">
        <v>589</v>
      </c>
      <c r="D96" s="211"/>
    </row>
    <row r="97" spans="2:4" x14ac:dyDescent="0.35">
      <c r="B97" s="54"/>
      <c r="C97" s="56" t="s">
        <v>707</v>
      </c>
      <c r="D97" s="61" t="s">
        <v>1521</v>
      </c>
    </row>
    <row r="98" spans="2:4" x14ac:dyDescent="0.35">
      <c r="B98" s="54"/>
      <c r="C98" s="56" t="s">
        <v>708</v>
      </c>
      <c r="D98" s="61" t="s">
        <v>1504</v>
      </c>
    </row>
    <row r="99" spans="2:4" x14ac:dyDescent="0.35">
      <c r="B99" s="54"/>
      <c r="C99" s="56" t="s">
        <v>590</v>
      </c>
      <c r="D99" s="61" t="s">
        <v>1505</v>
      </c>
    </row>
    <row r="100" spans="2:4" ht="29" x14ac:dyDescent="0.35">
      <c r="B100" s="54"/>
      <c r="C100" s="56" t="s">
        <v>709</v>
      </c>
      <c r="D100" s="61" t="s">
        <v>1506</v>
      </c>
    </row>
    <row r="101" spans="2:4" x14ac:dyDescent="0.35">
      <c r="B101" s="211">
        <v>9</v>
      </c>
      <c r="C101" s="267" t="s">
        <v>1329</v>
      </c>
      <c r="D101" s="211"/>
    </row>
    <row r="102" spans="2:4" x14ac:dyDescent="0.35">
      <c r="B102" s="54"/>
      <c r="C102" s="56" t="s">
        <v>710</v>
      </c>
      <c r="D102" s="61" t="s">
        <v>160</v>
      </c>
    </row>
    <row r="103" spans="2:4" x14ac:dyDescent="0.35">
      <c r="B103" s="54"/>
      <c r="C103" s="56" t="s">
        <v>711</v>
      </c>
      <c r="D103" s="61" t="s">
        <v>160</v>
      </c>
    </row>
    <row r="104" spans="2:4" x14ac:dyDescent="0.35">
      <c r="B104" s="54"/>
      <c r="C104" s="56" t="s">
        <v>712</v>
      </c>
      <c r="D104" s="61" t="s">
        <v>160</v>
      </c>
    </row>
    <row r="105" spans="2:4" x14ac:dyDescent="0.35">
      <c r="B105" s="54"/>
      <c r="C105" s="56" t="s">
        <v>713</v>
      </c>
      <c r="D105" s="61" t="s">
        <v>1507</v>
      </c>
    </row>
    <row r="106" spans="2:4" x14ac:dyDescent="0.35">
      <c r="B106" s="211">
        <v>10</v>
      </c>
      <c r="C106" s="267" t="s">
        <v>1330</v>
      </c>
      <c r="D106" s="211"/>
    </row>
    <row r="107" spans="2:4" x14ac:dyDescent="0.35">
      <c r="B107" s="54"/>
      <c r="C107" s="56" t="s">
        <v>714</v>
      </c>
      <c r="D107" s="61" t="s">
        <v>1522</v>
      </c>
    </row>
    <row r="108" spans="2:4" x14ac:dyDescent="0.35">
      <c r="B108" s="54"/>
      <c r="C108" s="56" t="s">
        <v>715</v>
      </c>
      <c r="D108" s="61" t="s">
        <v>1508</v>
      </c>
    </row>
    <row r="109" spans="2:4" x14ac:dyDescent="0.35">
      <c r="B109" s="54"/>
      <c r="C109" s="56" t="s">
        <v>716</v>
      </c>
      <c r="D109" s="61" t="s">
        <v>1509</v>
      </c>
    </row>
    <row r="110" spans="2:4" x14ac:dyDescent="0.35">
      <c r="B110" s="54"/>
      <c r="C110" s="56" t="s">
        <v>717</v>
      </c>
      <c r="D110" s="61" t="s">
        <v>1057</v>
      </c>
    </row>
    <row r="111" spans="2:4" ht="15" customHeight="1" x14ac:dyDescent="0.35">
      <c r="B111" s="211">
        <v>11</v>
      </c>
      <c r="C111" s="267" t="s">
        <v>849</v>
      </c>
      <c r="D111" s="211"/>
    </row>
    <row r="112" spans="2:4" ht="15" customHeight="1" x14ac:dyDescent="0.35">
      <c r="B112" s="54"/>
      <c r="C112" s="276" t="s">
        <v>408</v>
      </c>
      <c r="D112" s="62"/>
    </row>
    <row r="113" spans="2:4" ht="15" customHeight="1" x14ac:dyDescent="0.35">
      <c r="B113" s="54"/>
      <c r="C113" s="97" t="s">
        <v>409</v>
      </c>
      <c r="D113" s="61" t="s">
        <v>1523</v>
      </c>
    </row>
    <row r="114" spans="2:4" x14ac:dyDescent="0.35">
      <c r="B114" s="54"/>
      <c r="C114" s="97" t="s">
        <v>410</v>
      </c>
      <c r="D114" s="61" t="s">
        <v>1409</v>
      </c>
    </row>
    <row r="115" spans="2:4" x14ac:dyDescent="0.35">
      <c r="B115" s="54"/>
      <c r="C115" s="276" t="s">
        <v>411</v>
      </c>
      <c r="D115" s="62"/>
    </row>
    <row r="116" spans="2:4" ht="15" customHeight="1" x14ac:dyDescent="0.35">
      <c r="B116" s="54"/>
      <c r="C116" s="97" t="s">
        <v>409</v>
      </c>
      <c r="D116" s="61" t="s">
        <v>1523</v>
      </c>
    </row>
    <row r="117" spans="2:4" x14ac:dyDescent="0.35">
      <c r="B117" s="54"/>
      <c r="C117" s="97" t="s">
        <v>410</v>
      </c>
      <c r="D117" s="61" t="s">
        <v>1409</v>
      </c>
    </row>
    <row r="118" spans="2:4" x14ac:dyDescent="0.35">
      <c r="B118" s="54"/>
      <c r="C118" s="272" t="s">
        <v>1512</v>
      </c>
      <c r="D118" s="62"/>
    </row>
    <row r="119" spans="2:4" x14ac:dyDescent="0.35">
      <c r="B119" s="54"/>
      <c r="C119" s="273" t="s">
        <v>718</v>
      </c>
      <c r="D119" s="61" t="s">
        <v>193</v>
      </c>
    </row>
    <row r="120" spans="2:4" ht="17.25" customHeight="1" x14ac:dyDescent="0.35">
      <c r="B120" s="54"/>
      <c r="C120" s="273" t="s">
        <v>148</v>
      </c>
      <c r="D120" s="61" t="s">
        <v>193</v>
      </c>
    </row>
    <row r="121" spans="2:4" x14ac:dyDescent="0.35">
      <c r="B121" s="54"/>
      <c r="C121" s="273" t="s">
        <v>149</v>
      </c>
      <c r="D121" s="61" t="s">
        <v>193</v>
      </c>
    </row>
    <row r="122" spans="2:4" ht="29" x14ac:dyDescent="0.35">
      <c r="B122" s="54"/>
      <c r="C122" s="273" t="s">
        <v>150</v>
      </c>
      <c r="D122" s="61" t="s">
        <v>1524</v>
      </c>
    </row>
    <row r="123" spans="2:4" x14ac:dyDescent="0.35">
      <c r="C123" s="300"/>
      <c r="D123" s="247"/>
    </row>
    <row r="124" spans="2:4" x14ac:dyDescent="0.35">
      <c r="C124" s="300"/>
      <c r="D124" s="247"/>
    </row>
    <row r="125" spans="2:4" x14ac:dyDescent="0.35">
      <c r="C125" s="249"/>
      <c r="D125" s="247"/>
    </row>
    <row r="126" spans="2:4" x14ac:dyDescent="0.35">
      <c r="C126" s="249"/>
      <c r="D126" s="247"/>
    </row>
    <row r="127" spans="2:4" x14ac:dyDescent="0.35">
      <c r="C127" s="249"/>
      <c r="D127" s="247"/>
    </row>
    <row r="128" spans="2:4" x14ac:dyDescent="0.35">
      <c r="C128" s="249"/>
      <c r="D128" s="247"/>
    </row>
    <row r="129" spans="3:4" x14ac:dyDescent="0.35">
      <c r="C129" s="249"/>
      <c r="D129" s="247"/>
    </row>
    <row r="130" spans="3:4" x14ac:dyDescent="0.35">
      <c r="C130" s="249"/>
      <c r="D130" s="247"/>
    </row>
    <row r="131" spans="3:4" x14ac:dyDescent="0.35">
      <c r="C131" s="249"/>
      <c r="D131" s="247"/>
    </row>
    <row r="132" spans="3:4" x14ac:dyDescent="0.35">
      <c r="C132" s="249"/>
      <c r="D132" s="247"/>
    </row>
    <row r="133" spans="3:4" x14ac:dyDescent="0.35">
      <c r="C133" s="249"/>
      <c r="D133" s="247"/>
    </row>
    <row r="134" spans="3:4" x14ac:dyDescent="0.35">
      <c r="C134" s="249"/>
      <c r="D134" s="247"/>
    </row>
    <row r="135" spans="3:4" x14ac:dyDescent="0.35">
      <c r="C135" s="249"/>
      <c r="D135" s="247"/>
    </row>
    <row r="136" spans="3:4" x14ac:dyDescent="0.35">
      <c r="C136" s="249"/>
      <c r="D136" s="247"/>
    </row>
    <row r="137" spans="3:4" x14ac:dyDescent="0.35">
      <c r="C137" s="249"/>
      <c r="D137" s="247"/>
    </row>
    <row r="138" spans="3:4" x14ac:dyDescent="0.35">
      <c r="C138" s="249"/>
      <c r="D138" s="247"/>
    </row>
    <row r="139" spans="3:4" x14ac:dyDescent="0.35">
      <c r="C139" s="249"/>
      <c r="D139" s="247"/>
    </row>
    <row r="140" spans="3:4" x14ac:dyDescent="0.35">
      <c r="C140" s="249"/>
      <c r="D140" s="247"/>
    </row>
    <row r="141" spans="3:4" x14ac:dyDescent="0.35">
      <c r="C141" s="249"/>
      <c r="D141" s="247"/>
    </row>
    <row r="142" spans="3:4" x14ac:dyDescent="0.35">
      <c r="C142" s="249"/>
      <c r="D142" s="247"/>
    </row>
    <row r="143" spans="3:4" x14ac:dyDescent="0.35">
      <c r="C143" s="249"/>
      <c r="D143" s="247"/>
    </row>
    <row r="144" spans="3:4" x14ac:dyDescent="0.35">
      <c r="C144" s="249"/>
      <c r="D144" s="247"/>
    </row>
    <row r="145" spans="3:4" x14ac:dyDescent="0.35">
      <c r="C145" s="249"/>
      <c r="D145" s="247"/>
    </row>
    <row r="146" spans="3:4" x14ac:dyDescent="0.35">
      <c r="C146" s="249"/>
      <c r="D146" s="247"/>
    </row>
    <row r="147" spans="3:4" x14ac:dyDescent="0.35">
      <c r="C147" s="249"/>
      <c r="D147" s="247"/>
    </row>
    <row r="148" spans="3:4" x14ac:dyDescent="0.35">
      <c r="C148" s="249"/>
      <c r="D148" s="247"/>
    </row>
    <row r="149" spans="3:4" x14ac:dyDescent="0.35">
      <c r="C149" s="249"/>
      <c r="D149" s="247"/>
    </row>
    <row r="150" spans="3:4" x14ac:dyDescent="0.35">
      <c r="C150" s="249"/>
      <c r="D150" s="247"/>
    </row>
    <row r="151" spans="3:4" x14ac:dyDescent="0.35">
      <c r="C151" s="249"/>
      <c r="D151" s="247"/>
    </row>
    <row r="152" spans="3:4" x14ac:dyDescent="0.35">
      <c r="C152" s="249"/>
      <c r="D152" s="247"/>
    </row>
    <row r="153" spans="3:4" x14ac:dyDescent="0.35">
      <c r="C153" s="249"/>
      <c r="D153" s="247"/>
    </row>
    <row r="154" spans="3:4" x14ac:dyDescent="0.35">
      <c r="C154" s="249"/>
      <c r="D154" s="247"/>
    </row>
    <row r="155" spans="3:4" x14ac:dyDescent="0.35">
      <c r="C155" s="249"/>
      <c r="D155" s="247"/>
    </row>
    <row r="156" spans="3:4" x14ac:dyDescent="0.35">
      <c r="C156" s="249"/>
      <c r="D156" s="247"/>
    </row>
    <row r="157" spans="3:4" x14ac:dyDescent="0.35">
      <c r="C157" s="249"/>
      <c r="D157" s="247"/>
    </row>
    <row r="158" spans="3:4" x14ac:dyDescent="0.35">
      <c r="C158" s="249"/>
      <c r="D158" s="247"/>
    </row>
    <row r="159" spans="3:4" x14ac:dyDescent="0.35">
      <c r="C159" s="249"/>
      <c r="D159" s="247"/>
    </row>
    <row r="160" spans="3:4" x14ac:dyDescent="0.35">
      <c r="C160" s="249"/>
      <c r="D160" s="247"/>
    </row>
    <row r="161" spans="3:4" x14ac:dyDescent="0.35">
      <c r="C161" s="249"/>
      <c r="D161" s="247"/>
    </row>
    <row r="162" spans="3:4" x14ac:dyDescent="0.35">
      <c r="C162" s="249"/>
      <c r="D162" s="247"/>
    </row>
  </sheetData>
  <mergeCells count="24">
    <mergeCell ref="F9:H9"/>
    <mergeCell ref="F10:H10"/>
    <mergeCell ref="F11:H11"/>
    <mergeCell ref="F2:I2"/>
    <mergeCell ref="F3:H3"/>
    <mergeCell ref="F4:H4"/>
    <mergeCell ref="F5:H5"/>
    <mergeCell ref="F6:H6"/>
    <mergeCell ref="F25:H25"/>
    <mergeCell ref="F26:H26"/>
    <mergeCell ref="B51:D51"/>
    <mergeCell ref="B2:D2"/>
    <mergeCell ref="F20:H20"/>
    <mergeCell ref="F21:H21"/>
    <mergeCell ref="F22:H22"/>
    <mergeCell ref="F23:H23"/>
    <mergeCell ref="F24:H24"/>
    <mergeCell ref="F12:H12"/>
    <mergeCell ref="F16:I16"/>
    <mergeCell ref="F17:H17"/>
    <mergeCell ref="F18:H18"/>
    <mergeCell ref="F19:H19"/>
    <mergeCell ref="F7:H7"/>
    <mergeCell ref="F8:H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B2:I191"/>
  <sheetViews>
    <sheetView topLeftCell="B1" zoomScale="80" zoomScaleNormal="80" workbookViewId="0">
      <selection activeCell="F2" sqref="F2:I2"/>
    </sheetView>
  </sheetViews>
  <sheetFormatPr defaultColWidth="9.1796875" defaultRowHeight="14.5" x14ac:dyDescent="0.35"/>
  <cols>
    <col min="1" max="1" width="6.1796875" style="32" customWidth="1"/>
    <col min="2" max="2" width="9.1796875" style="32"/>
    <col min="3" max="3" width="77.54296875" style="57" customWidth="1"/>
    <col min="4" max="4" width="49" style="50" customWidth="1"/>
    <col min="5" max="5" width="9.1796875" style="32"/>
    <col min="6" max="6" width="17.81640625" style="32" customWidth="1"/>
    <col min="7" max="7" width="16.453125" style="32" customWidth="1"/>
    <col min="8" max="8" width="15.453125" style="32" customWidth="1"/>
    <col min="9" max="9" width="37" style="32" customWidth="1"/>
    <col min="10" max="16384" width="9.1796875" style="32"/>
  </cols>
  <sheetData>
    <row r="2" spans="2:9" x14ac:dyDescent="0.35">
      <c r="B2" s="512" t="s">
        <v>1815</v>
      </c>
      <c r="C2" s="513"/>
      <c r="D2" s="514"/>
      <c r="F2" s="481" t="s">
        <v>1818</v>
      </c>
      <c r="G2" s="481"/>
      <c r="H2" s="481"/>
      <c r="I2" s="481"/>
    </row>
    <row r="3" spans="2:9" x14ac:dyDescent="0.35">
      <c r="B3" s="95" t="s">
        <v>788</v>
      </c>
      <c r="C3" s="266" t="s">
        <v>789</v>
      </c>
      <c r="D3" s="95" t="s">
        <v>790</v>
      </c>
      <c r="F3" s="474" t="s">
        <v>789</v>
      </c>
      <c r="G3" s="475"/>
      <c r="H3" s="476"/>
      <c r="I3" s="110" t="s">
        <v>1072</v>
      </c>
    </row>
    <row r="4" spans="2:9" x14ac:dyDescent="0.35">
      <c r="B4" s="73"/>
      <c r="C4" s="55"/>
      <c r="D4" s="73"/>
      <c r="F4" s="477" t="s">
        <v>1560</v>
      </c>
      <c r="G4" s="478"/>
      <c r="H4" s="479"/>
      <c r="I4" s="306">
        <v>35000</v>
      </c>
    </row>
    <row r="5" spans="2:9" x14ac:dyDescent="0.35">
      <c r="B5" s="95">
        <v>1</v>
      </c>
      <c r="C5" s="267" t="s">
        <v>855</v>
      </c>
      <c r="D5" s="268"/>
      <c r="F5" s="477" t="s">
        <v>1561</v>
      </c>
      <c r="G5" s="478"/>
      <c r="H5" s="479"/>
      <c r="I5" s="306">
        <v>172500</v>
      </c>
    </row>
    <row r="6" spans="2:9" x14ac:dyDescent="0.35">
      <c r="B6" s="54"/>
      <c r="C6" s="56" t="s">
        <v>728</v>
      </c>
      <c r="D6" s="61" t="s">
        <v>152</v>
      </c>
      <c r="F6" s="477" t="s">
        <v>936</v>
      </c>
      <c r="G6" s="478"/>
      <c r="H6" s="479"/>
      <c r="I6" s="306">
        <v>47150</v>
      </c>
    </row>
    <row r="7" spans="2:9" x14ac:dyDescent="0.35">
      <c r="B7" s="54"/>
      <c r="C7" s="56" t="s">
        <v>729</v>
      </c>
      <c r="D7" s="61" t="s">
        <v>1816</v>
      </c>
      <c r="F7" s="477" t="s">
        <v>1078</v>
      </c>
      <c r="G7" s="478"/>
      <c r="H7" s="479"/>
      <c r="I7" s="306">
        <v>12650</v>
      </c>
    </row>
    <row r="8" spans="2:9" x14ac:dyDescent="0.35">
      <c r="B8" s="54"/>
      <c r="C8" s="56" t="s">
        <v>730</v>
      </c>
      <c r="D8" s="61" t="s">
        <v>152</v>
      </c>
      <c r="F8" s="477" t="s">
        <v>1572</v>
      </c>
      <c r="G8" s="478"/>
      <c r="H8" s="479"/>
      <c r="I8" s="306" t="s">
        <v>230</v>
      </c>
    </row>
    <row r="9" spans="2:9" x14ac:dyDescent="0.35">
      <c r="B9" s="95">
        <v>2</v>
      </c>
      <c r="C9" s="267" t="s">
        <v>1338</v>
      </c>
      <c r="D9" s="268"/>
      <c r="F9" s="477" t="s">
        <v>1079</v>
      </c>
      <c r="G9" s="478"/>
      <c r="H9" s="479"/>
      <c r="I9" s="306">
        <v>119317</v>
      </c>
    </row>
    <row r="10" spans="2:9" x14ac:dyDescent="0.35">
      <c r="B10" s="54"/>
      <c r="C10" s="273" t="s">
        <v>1525</v>
      </c>
      <c r="D10" s="61" t="s">
        <v>152</v>
      </c>
      <c r="F10" s="477" t="s">
        <v>1573</v>
      </c>
      <c r="G10" s="478"/>
      <c r="H10" s="479"/>
      <c r="I10" s="306">
        <v>650</v>
      </c>
    </row>
    <row r="11" spans="2:9" x14ac:dyDescent="0.35">
      <c r="B11" s="54"/>
      <c r="C11" s="56" t="s">
        <v>731</v>
      </c>
      <c r="D11" s="61" t="s">
        <v>152</v>
      </c>
      <c r="F11" s="480" t="s">
        <v>1574</v>
      </c>
      <c r="G11" s="480"/>
      <c r="H11" s="480"/>
      <c r="I11" s="306">
        <v>200</v>
      </c>
    </row>
    <row r="12" spans="2:9" x14ac:dyDescent="0.35">
      <c r="B12" s="54"/>
      <c r="C12" s="56" t="s">
        <v>732</v>
      </c>
      <c r="D12" s="61" t="s">
        <v>152</v>
      </c>
      <c r="F12" s="303" t="s">
        <v>1575</v>
      </c>
      <c r="G12" s="304"/>
      <c r="H12" s="305"/>
      <c r="I12" s="73" t="s">
        <v>230</v>
      </c>
    </row>
    <row r="13" spans="2:9" ht="30.75" customHeight="1" x14ac:dyDescent="0.35">
      <c r="B13" s="54"/>
      <c r="C13" s="56" t="s">
        <v>733</v>
      </c>
      <c r="D13" s="61" t="s">
        <v>152</v>
      </c>
      <c r="F13" s="303" t="s">
        <v>1576</v>
      </c>
      <c r="G13" s="304"/>
      <c r="H13" s="305"/>
      <c r="I13" s="73" t="s">
        <v>230</v>
      </c>
    </row>
    <row r="14" spans="2:9" ht="15" customHeight="1" x14ac:dyDescent="0.35">
      <c r="B14" s="95">
        <v>3</v>
      </c>
      <c r="C14" s="267" t="s">
        <v>654</v>
      </c>
      <c r="D14" s="268"/>
      <c r="F14" s="477" t="s">
        <v>1577</v>
      </c>
      <c r="G14" s="478"/>
      <c r="H14" s="479"/>
      <c r="I14" s="306">
        <v>21275</v>
      </c>
    </row>
    <row r="15" spans="2:9" x14ac:dyDescent="0.35">
      <c r="B15" s="54"/>
      <c r="C15" s="56" t="s">
        <v>322</v>
      </c>
      <c r="D15" s="61" t="s">
        <v>152</v>
      </c>
      <c r="F15" s="477" t="s">
        <v>1578</v>
      </c>
      <c r="G15" s="478"/>
      <c r="H15" s="479"/>
      <c r="I15" s="306">
        <v>8000</v>
      </c>
    </row>
    <row r="16" spans="2:9" x14ac:dyDescent="0.35">
      <c r="B16" s="95">
        <v>4</v>
      </c>
      <c r="C16" s="267" t="s">
        <v>655</v>
      </c>
      <c r="D16" s="268"/>
      <c r="F16" s="477" t="s">
        <v>1579</v>
      </c>
      <c r="G16" s="478"/>
      <c r="H16" s="479"/>
      <c r="I16" s="306">
        <v>2755</v>
      </c>
    </row>
    <row r="17" spans="2:9" ht="29" x14ac:dyDescent="0.35">
      <c r="B17" s="54"/>
      <c r="C17" s="56" t="s">
        <v>656</v>
      </c>
      <c r="D17" s="61" t="s">
        <v>152</v>
      </c>
      <c r="F17" s="480" t="s">
        <v>228</v>
      </c>
      <c r="G17" s="480"/>
      <c r="H17" s="480"/>
      <c r="I17" s="306">
        <v>23448</v>
      </c>
    </row>
    <row r="18" spans="2:9" ht="29" x14ac:dyDescent="0.35">
      <c r="B18" s="54"/>
      <c r="C18" s="56" t="s">
        <v>734</v>
      </c>
      <c r="D18" s="61" t="s">
        <v>152</v>
      </c>
      <c r="F18" s="112"/>
      <c r="G18" s="112"/>
      <c r="H18" s="112"/>
      <c r="I18" s="308"/>
    </row>
    <row r="19" spans="2:9" x14ac:dyDescent="0.35">
      <c r="B19" s="95">
        <v>5</v>
      </c>
      <c r="C19" s="267" t="s">
        <v>658</v>
      </c>
      <c r="D19" s="268"/>
      <c r="F19" s="112"/>
      <c r="G19" s="112"/>
      <c r="H19" s="112"/>
      <c r="I19" s="307"/>
    </row>
    <row r="20" spans="2:9" x14ac:dyDescent="0.35">
      <c r="B20" s="54"/>
      <c r="C20" s="56" t="s">
        <v>325</v>
      </c>
      <c r="D20" s="61" t="s">
        <v>152</v>
      </c>
    </row>
    <row r="21" spans="2:9" x14ac:dyDescent="0.35">
      <c r="B21" s="54"/>
      <c r="C21" s="56" t="s">
        <v>660</v>
      </c>
      <c r="D21" s="61" t="s">
        <v>152</v>
      </c>
      <c r="F21" s="474" t="s">
        <v>1340</v>
      </c>
      <c r="G21" s="475"/>
      <c r="H21" s="475"/>
      <c r="I21" s="476"/>
    </row>
    <row r="22" spans="2:9" ht="15" customHeight="1" x14ac:dyDescent="0.35">
      <c r="B22" s="95">
        <v>6</v>
      </c>
      <c r="C22" s="267" t="s">
        <v>1327</v>
      </c>
      <c r="D22" s="268"/>
      <c r="F22" s="466" t="s">
        <v>1202</v>
      </c>
      <c r="G22" s="467"/>
      <c r="H22" s="468"/>
      <c r="I22" s="167" t="s">
        <v>1203</v>
      </c>
    </row>
    <row r="23" spans="2:9" ht="29" x14ac:dyDescent="0.35">
      <c r="B23" s="54"/>
      <c r="C23" s="56" t="s">
        <v>735</v>
      </c>
      <c r="D23" s="61" t="s">
        <v>152</v>
      </c>
      <c r="F23" s="454" t="s">
        <v>1580</v>
      </c>
      <c r="G23" s="455"/>
      <c r="H23" s="456"/>
      <c r="I23" s="161" t="s">
        <v>1581</v>
      </c>
    </row>
    <row r="24" spans="2:9" ht="29" x14ac:dyDescent="0.35">
      <c r="B24" s="54"/>
      <c r="C24" s="56" t="s">
        <v>736</v>
      </c>
      <c r="D24" s="61" t="s">
        <v>152</v>
      </c>
      <c r="F24" s="454" t="s">
        <v>1582</v>
      </c>
      <c r="G24" s="455"/>
      <c r="H24" s="456"/>
      <c r="I24" s="258" t="s">
        <v>1583</v>
      </c>
    </row>
    <row r="25" spans="2:9" ht="43.5" x14ac:dyDescent="0.35">
      <c r="B25" s="54"/>
      <c r="C25" s="56" t="s">
        <v>737</v>
      </c>
      <c r="D25" s="61" t="s">
        <v>152</v>
      </c>
      <c r="F25" s="454" t="s">
        <v>1584</v>
      </c>
      <c r="G25" s="455"/>
      <c r="H25" s="456"/>
      <c r="I25" s="62" t="s">
        <v>1585</v>
      </c>
    </row>
    <row r="26" spans="2:9" ht="104.25" customHeight="1" x14ac:dyDescent="0.35">
      <c r="B26" s="95">
        <v>7</v>
      </c>
      <c r="C26" s="267" t="s">
        <v>19</v>
      </c>
      <c r="D26" s="268"/>
      <c r="F26" s="515" t="s">
        <v>1587</v>
      </c>
      <c r="G26" s="516"/>
      <c r="H26" s="517"/>
      <c r="I26" s="62" t="s">
        <v>1586</v>
      </c>
    </row>
    <row r="27" spans="2:9" ht="39.75" customHeight="1" x14ac:dyDescent="0.35">
      <c r="B27" s="54"/>
      <c r="C27" s="56" t="s">
        <v>738</v>
      </c>
      <c r="D27" s="61" t="s">
        <v>152</v>
      </c>
      <c r="F27" s="482" t="s">
        <v>1588</v>
      </c>
      <c r="G27" s="483"/>
      <c r="H27" s="484"/>
      <c r="I27" s="62" t="s">
        <v>1589</v>
      </c>
    </row>
    <row r="28" spans="2:9" x14ac:dyDescent="0.35">
      <c r="B28" s="54"/>
      <c r="C28" s="56" t="s">
        <v>739</v>
      </c>
      <c r="D28" s="61" t="s">
        <v>152</v>
      </c>
      <c r="F28" s="469" t="s">
        <v>1590</v>
      </c>
      <c r="G28" s="469"/>
      <c r="H28" s="469"/>
      <c r="I28" s="258" t="s">
        <v>1591</v>
      </c>
    </row>
    <row r="29" spans="2:9" ht="33.75" customHeight="1" x14ac:dyDescent="0.35">
      <c r="B29" s="95">
        <v>8</v>
      </c>
      <c r="C29" s="267" t="s">
        <v>589</v>
      </c>
      <c r="D29" s="268"/>
      <c r="F29" s="495" t="s">
        <v>1592</v>
      </c>
      <c r="G29" s="495"/>
      <c r="H29" s="495"/>
      <c r="I29" s="62" t="s">
        <v>1593</v>
      </c>
    </row>
    <row r="30" spans="2:9" x14ac:dyDescent="0.35">
      <c r="B30" s="54"/>
      <c r="C30" s="56" t="s">
        <v>740</v>
      </c>
      <c r="D30" s="61" t="s">
        <v>152</v>
      </c>
      <c r="F30" s="469" t="s">
        <v>1705</v>
      </c>
      <c r="G30" s="469"/>
      <c r="H30" s="469"/>
      <c r="I30" s="54" t="s">
        <v>1706</v>
      </c>
    </row>
    <row r="31" spans="2:9" x14ac:dyDescent="0.35">
      <c r="B31" s="54"/>
      <c r="C31" s="56" t="s">
        <v>741</v>
      </c>
      <c r="D31" s="61" t="s">
        <v>152</v>
      </c>
      <c r="F31" s="454" t="s">
        <v>1707</v>
      </c>
      <c r="G31" s="455"/>
      <c r="H31" s="456"/>
      <c r="I31" s="54" t="s">
        <v>1591</v>
      </c>
    </row>
    <row r="32" spans="2:9" ht="43.5" x14ac:dyDescent="0.35">
      <c r="B32" s="54"/>
      <c r="C32" s="56" t="s">
        <v>742</v>
      </c>
      <c r="D32" s="61" t="s">
        <v>152</v>
      </c>
      <c r="F32" s="469" t="s">
        <v>1278</v>
      </c>
      <c r="G32" s="469"/>
      <c r="H32" s="469"/>
      <c r="I32" s="337" t="s">
        <v>1708</v>
      </c>
    </row>
    <row r="33" spans="2:9" ht="58" x14ac:dyDescent="0.35">
      <c r="B33" s="54"/>
      <c r="C33" s="56" t="s">
        <v>743</v>
      </c>
      <c r="D33" s="61" t="s">
        <v>152</v>
      </c>
      <c r="F33" s="469" t="s">
        <v>1709</v>
      </c>
      <c r="G33" s="469"/>
      <c r="H33" s="469"/>
      <c r="I33" s="235" t="s">
        <v>1710</v>
      </c>
    </row>
    <row r="34" spans="2:9" ht="72.5" x14ac:dyDescent="0.35">
      <c r="B34" s="95">
        <v>9</v>
      </c>
      <c r="C34" s="267" t="s">
        <v>23</v>
      </c>
      <c r="D34" s="268"/>
      <c r="F34" s="469" t="s">
        <v>1711</v>
      </c>
      <c r="G34" s="469"/>
      <c r="H34" s="469"/>
      <c r="I34" s="235" t="s">
        <v>1712</v>
      </c>
    </row>
    <row r="35" spans="2:9" x14ac:dyDescent="0.35">
      <c r="B35" s="54"/>
      <c r="C35" s="56" t="s">
        <v>744</v>
      </c>
      <c r="D35" s="61" t="s">
        <v>152</v>
      </c>
    </row>
    <row r="36" spans="2:9" x14ac:dyDescent="0.35">
      <c r="B36" s="95">
        <v>10</v>
      </c>
      <c r="C36" s="267" t="s">
        <v>25</v>
      </c>
      <c r="D36" s="268"/>
    </row>
    <row r="37" spans="2:9" x14ac:dyDescent="0.35">
      <c r="B37" s="54"/>
      <c r="C37" s="56" t="s">
        <v>745</v>
      </c>
      <c r="D37" s="61" t="s">
        <v>152</v>
      </c>
    </row>
    <row r="38" spans="2:9" x14ac:dyDescent="0.35">
      <c r="B38" s="54"/>
      <c r="C38" s="56" t="s">
        <v>671</v>
      </c>
      <c r="D38" s="61" t="s">
        <v>152</v>
      </c>
    </row>
    <row r="39" spans="2:9" ht="29" x14ac:dyDescent="0.35">
      <c r="B39" s="54"/>
      <c r="C39" s="56" t="s">
        <v>672</v>
      </c>
      <c r="D39" s="61" t="s">
        <v>152</v>
      </c>
    </row>
    <row r="40" spans="2:9" ht="32.25" customHeight="1" x14ac:dyDescent="0.35">
      <c r="B40" s="54"/>
      <c r="C40" s="56" t="s">
        <v>293</v>
      </c>
      <c r="D40" s="61" t="s">
        <v>152</v>
      </c>
    </row>
    <row r="41" spans="2:9" x14ac:dyDescent="0.35">
      <c r="B41" s="54"/>
      <c r="C41" s="56" t="s">
        <v>294</v>
      </c>
      <c r="D41" s="61" t="s">
        <v>152</v>
      </c>
    </row>
    <row r="42" spans="2:9" ht="15" customHeight="1" x14ac:dyDescent="0.35">
      <c r="B42" s="95"/>
      <c r="C42" s="267" t="s">
        <v>1562</v>
      </c>
      <c r="D42" s="268"/>
    </row>
    <row r="43" spans="2:9" x14ac:dyDescent="0.35">
      <c r="B43" s="54"/>
      <c r="C43" s="56" t="s">
        <v>746</v>
      </c>
      <c r="D43" s="61" t="s">
        <v>152</v>
      </c>
    </row>
    <row r="44" spans="2:9" x14ac:dyDescent="0.35">
      <c r="B44" s="54"/>
      <c r="C44" s="56" t="s">
        <v>747</v>
      </c>
      <c r="D44" s="61" t="s">
        <v>152</v>
      </c>
    </row>
    <row r="45" spans="2:9" x14ac:dyDescent="0.35">
      <c r="B45" s="54"/>
      <c r="C45" s="56" t="s">
        <v>748</v>
      </c>
      <c r="D45" s="61" t="s">
        <v>152</v>
      </c>
    </row>
    <row r="46" spans="2:9" x14ac:dyDescent="0.35">
      <c r="B46" s="95"/>
      <c r="C46" s="267" t="s">
        <v>1330</v>
      </c>
      <c r="D46" s="268"/>
    </row>
    <row r="47" spans="2:9" x14ac:dyDescent="0.35">
      <c r="B47" s="54"/>
      <c r="C47" s="56" t="s">
        <v>749</v>
      </c>
      <c r="D47" s="61" t="s">
        <v>152</v>
      </c>
    </row>
    <row r="48" spans="2:9" ht="16.5" customHeight="1" x14ac:dyDescent="0.35">
      <c r="B48" s="54"/>
      <c r="C48" s="56" t="s">
        <v>750</v>
      </c>
      <c r="D48" s="61" t="s">
        <v>152</v>
      </c>
    </row>
    <row r="49" spans="2:4" x14ac:dyDescent="0.35">
      <c r="B49" s="54"/>
      <c r="C49" s="56" t="s">
        <v>751</v>
      </c>
      <c r="D49" s="61" t="s">
        <v>152</v>
      </c>
    </row>
    <row r="50" spans="2:4" x14ac:dyDescent="0.35">
      <c r="B50" s="54"/>
      <c r="C50" s="56" t="s">
        <v>752</v>
      </c>
      <c r="D50" s="61" t="s">
        <v>152</v>
      </c>
    </row>
    <row r="51" spans="2:4" x14ac:dyDescent="0.35">
      <c r="B51" s="54"/>
      <c r="C51" s="56" t="s">
        <v>753</v>
      </c>
      <c r="D51" s="61" t="s">
        <v>152</v>
      </c>
    </row>
    <row r="52" spans="2:4" x14ac:dyDescent="0.35">
      <c r="B52" s="95"/>
      <c r="C52" s="267" t="s">
        <v>850</v>
      </c>
      <c r="D52" s="268"/>
    </row>
    <row r="53" spans="2:4" x14ac:dyDescent="0.35">
      <c r="B53" s="54"/>
      <c r="C53" s="56" t="s">
        <v>754</v>
      </c>
      <c r="D53" s="61" t="s">
        <v>152</v>
      </c>
    </row>
    <row r="54" spans="2:4" ht="29" x14ac:dyDescent="0.35">
      <c r="B54" s="54"/>
      <c r="C54" s="56" t="s">
        <v>332</v>
      </c>
      <c r="D54" s="61" t="s">
        <v>152</v>
      </c>
    </row>
    <row r="55" spans="2:4" x14ac:dyDescent="0.35">
      <c r="B55" s="95"/>
      <c r="C55" s="267" t="s">
        <v>1339</v>
      </c>
      <c r="D55" s="268"/>
    </row>
    <row r="56" spans="2:4" x14ac:dyDescent="0.35">
      <c r="B56" s="54"/>
      <c r="C56" s="56" t="s">
        <v>755</v>
      </c>
      <c r="D56" s="61" t="s">
        <v>152</v>
      </c>
    </row>
    <row r="57" spans="2:4" x14ac:dyDescent="0.35">
      <c r="B57" s="54"/>
      <c r="C57" s="56" t="s">
        <v>730</v>
      </c>
      <c r="D57" s="61" t="s">
        <v>152</v>
      </c>
    </row>
    <row r="58" spans="2:4" x14ac:dyDescent="0.35">
      <c r="B58" s="54"/>
      <c r="C58" s="56" t="s">
        <v>756</v>
      </c>
      <c r="D58" s="61" t="s">
        <v>1817</v>
      </c>
    </row>
    <row r="59" spans="2:4" ht="15" customHeight="1" x14ac:dyDescent="0.35">
      <c r="B59" s="95"/>
      <c r="C59" s="267" t="s">
        <v>849</v>
      </c>
      <c r="D59" s="268"/>
    </row>
    <row r="60" spans="2:4" x14ac:dyDescent="0.35">
      <c r="B60" s="54"/>
      <c r="C60" s="56" t="s">
        <v>327</v>
      </c>
      <c r="D60" s="61" t="s">
        <v>262</v>
      </c>
    </row>
    <row r="61" spans="2:4" x14ac:dyDescent="0.35">
      <c r="B61" s="54"/>
      <c r="C61" s="97" t="s">
        <v>328</v>
      </c>
      <c r="D61" s="61" t="s">
        <v>262</v>
      </c>
    </row>
    <row r="62" spans="2:4" x14ac:dyDescent="0.35">
      <c r="B62" s="54"/>
      <c r="C62" s="56" t="s">
        <v>329</v>
      </c>
      <c r="D62" s="61" t="s">
        <v>262</v>
      </c>
    </row>
    <row r="63" spans="2:4" x14ac:dyDescent="0.35">
      <c r="B63" s="54"/>
      <c r="C63" s="97" t="s">
        <v>330</v>
      </c>
      <c r="D63" s="61" t="s">
        <v>262</v>
      </c>
    </row>
    <row r="64" spans="2:4" x14ac:dyDescent="0.35">
      <c r="B64" s="95"/>
      <c r="C64" s="267" t="s">
        <v>53</v>
      </c>
      <c r="D64" s="268"/>
    </row>
    <row r="65" spans="2:4" x14ac:dyDescent="0.35">
      <c r="B65" s="54"/>
      <c r="C65" s="301" t="s">
        <v>1563</v>
      </c>
      <c r="D65" s="61"/>
    </row>
    <row r="66" spans="2:4" x14ac:dyDescent="0.35">
      <c r="B66" s="54"/>
      <c r="C66" s="56" t="s">
        <v>757</v>
      </c>
      <c r="D66" s="61" t="s">
        <v>262</v>
      </c>
    </row>
    <row r="67" spans="2:4" x14ac:dyDescent="0.35">
      <c r="B67" s="54"/>
      <c r="C67" s="56" t="s">
        <v>758</v>
      </c>
      <c r="D67" s="61" t="s">
        <v>262</v>
      </c>
    </row>
    <row r="68" spans="2:4" x14ac:dyDescent="0.35">
      <c r="B68" s="54"/>
      <c r="C68" s="56" t="s">
        <v>759</v>
      </c>
      <c r="D68" s="61" t="s">
        <v>262</v>
      </c>
    </row>
    <row r="69" spans="2:4" ht="21" customHeight="1" x14ac:dyDescent="0.35">
      <c r="B69" s="54"/>
      <c r="C69" s="56" t="s">
        <v>760</v>
      </c>
      <c r="D69" s="61" t="s">
        <v>262</v>
      </c>
    </row>
    <row r="70" spans="2:4" x14ac:dyDescent="0.35">
      <c r="C70" s="278"/>
    </row>
    <row r="71" spans="2:4" x14ac:dyDescent="0.35">
      <c r="C71" s="295"/>
    </row>
    <row r="72" spans="2:4" x14ac:dyDescent="0.35">
      <c r="B72" s="512"/>
      <c r="C72" s="513"/>
      <c r="D72" s="514"/>
    </row>
    <row r="73" spans="2:4" x14ac:dyDescent="0.35">
      <c r="B73" s="95" t="s">
        <v>788</v>
      </c>
      <c r="C73" s="266" t="s">
        <v>789</v>
      </c>
      <c r="D73" s="95" t="s">
        <v>802</v>
      </c>
    </row>
    <row r="74" spans="2:4" x14ac:dyDescent="0.35">
      <c r="B74" s="271"/>
      <c r="C74" s="272"/>
      <c r="D74" s="271"/>
    </row>
    <row r="75" spans="2:4" x14ac:dyDescent="0.35">
      <c r="B75" s="95">
        <v>1</v>
      </c>
      <c r="C75" s="267" t="s">
        <v>92</v>
      </c>
      <c r="D75" s="95"/>
    </row>
    <row r="76" spans="2:4" x14ac:dyDescent="0.35">
      <c r="B76" s="54"/>
      <c r="C76" s="56" t="s">
        <v>761</v>
      </c>
      <c r="D76" s="61" t="s">
        <v>160</v>
      </c>
    </row>
    <row r="77" spans="2:4" x14ac:dyDescent="0.35">
      <c r="B77" s="54"/>
      <c r="C77" s="56" t="s">
        <v>680</v>
      </c>
      <c r="D77" s="61" t="s">
        <v>160</v>
      </c>
    </row>
    <row r="78" spans="2:4" x14ac:dyDescent="0.35">
      <c r="B78" s="54"/>
      <c r="C78" s="56" t="s">
        <v>681</v>
      </c>
      <c r="D78" s="61" t="s">
        <v>1526</v>
      </c>
    </row>
    <row r="79" spans="2:4" x14ac:dyDescent="0.35">
      <c r="B79" s="54"/>
      <c r="C79" s="56" t="s">
        <v>762</v>
      </c>
      <c r="D79" s="61" t="s">
        <v>1527</v>
      </c>
    </row>
    <row r="80" spans="2:4" x14ac:dyDescent="0.35">
      <c r="B80" s="54"/>
      <c r="C80" s="56" t="s">
        <v>682</v>
      </c>
      <c r="D80" s="61" t="s">
        <v>154</v>
      </c>
    </row>
    <row r="81" spans="2:4" x14ac:dyDescent="0.35">
      <c r="B81" s="54"/>
      <c r="C81" s="56" t="s">
        <v>683</v>
      </c>
      <c r="D81" s="61" t="s">
        <v>1528</v>
      </c>
    </row>
    <row r="82" spans="2:4" x14ac:dyDescent="0.35">
      <c r="B82" s="95"/>
      <c r="C82" s="267" t="s">
        <v>1564</v>
      </c>
      <c r="D82" s="95"/>
    </row>
    <row r="83" spans="2:4" x14ac:dyDescent="0.35">
      <c r="B83" s="54"/>
      <c r="C83" s="56" t="s">
        <v>684</v>
      </c>
      <c r="D83" s="61" t="s">
        <v>154</v>
      </c>
    </row>
    <row r="84" spans="2:4" x14ac:dyDescent="0.35">
      <c r="B84" s="54"/>
      <c r="C84" s="56" t="s">
        <v>685</v>
      </c>
      <c r="D84" s="61" t="s">
        <v>1529</v>
      </c>
    </row>
    <row r="85" spans="2:4" x14ac:dyDescent="0.35">
      <c r="B85" s="54"/>
      <c r="C85" s="56" t="s">
        <v>593</v>
      </c>
      <c r="D85" s="61" t="s">
        <v>1530</v>
      </c>
    </row>
    <row r="86" spans="2:4" x14ac:dyDescent="0.35">
      <c r="B86" s="54"/>
      <c r="C86" s="56" t="s">
        <v>686</v>
      </c>
      <c r="D86" s="61" t="s">
        <v>1531</v>
      </c>
    </row>
    <row r="87" spans="2:4" x14ac:dyDescent="0.35">
      <c r="B87" s="54"/>
      <c r="C87" s="56" t="s">
        <v>687</v>
      </c>
      <c r="D87" s="61" t="s">
        <v>1532</v>
      </c>
    </row>
    <row r="88" spans="2:4" x14ac:dyDescent="0.35">
      <c r="B88" s="54"/>
      <c r="C88" s="56" t="s">
        <v>688</v>
      </c>
      <c r="D88" s="61" t="s">
        <v>1533</v>
      </c>
    </row>
    <row r="89" spans="2:4" x14ac:dyDescent="0.35">
      <c r="B89" s="54"/>
      <c r="C89" s="56" t="s">
        <v>689</v>
      </c>
      <c r="D89" s="61" t="s">
        <v>1534</v>
      </c>
    </row>
    <row r="90" spans="2:4" x14ac:dyDescent="0.35">
      <c r="B90" s="54"/>
      <c r="C90" s="56" t="s">
        <v>690</v>
      </c>
      <c r="D90" s="61" t="s">
        <v>1065</v>
      </c>
    </row>
    <row r="91" spans="2:4" x14ac:dyDescent="0.35">
      <c r="B91" s="95"/>
      <c r="C91" s="267" t="s">
        <v>692</v>
      </c>
      <c r="D91" s="95"/>
    </row>
    <row r="92" spans="2:4" x14ac:dyDescent="0.35">
      <c r="B92" s="54"/>
      <c r="C92" s="56" t="s">
        <v>403</v>
      </c>
      <c r="D92" s="61" t="s">
        <v>1535</v>
      </c>
    </row>
    <row r="93" spans="2:4" x14ac:dyDescent="0.35">
      <c r="B93" s="54"/>
      <c r="C93" s="56" t="s">
        <v>693</v>
      </c>
      <c r="D93" s="61" t="s">
        <v>160</v>
      </c>
    </row>
    <row r="94" spans="2:4" x14ac:dyDescent="0.35">
      <c r="B94" s="54"/>
      <c r="C94" s="56" t="s">
        <v>694</v>
      </c>
      <c r="D94" s="61" t="s">
        <v>160</v>
      </c>
    </row>
    <row r="95" spans="2:4" x14ac:dyDescent="0.35">
      <c r="B95" s="95"/>
      <c r="C95" s="267" t="s">
        <v>655</v>
      </c>
      <c r="D95" s="95"/>
    </row>
    <row r="96" spans="2:4" x14ac:dyDescent="0.35">
      <c r="B96" s="54"/>
      <c r="C96" s="56" t="s">
        <v>403</v>
      </c>
      <c r="D96" s="61" t="s">
        <v>1536</v>
      </c>
    </row>
    <row r="97" spans="2:4" x14ac:dyDescent="0.35">
      <c r="B97" s="54"/>
      <c r="C97" s="56" t="s">
        <v>404</v>
      </c>
      <c r="D97" s="61" t="s">
        <v>1496</v>
      </c>
    </row>
    <row r="98" spans="2:4" x14ac:dyDescent="0.35">
      <c r="B98" s="54"/>
      <c r="C98" s="56" t="s">
        <v>405</v>
      </c>
      <c r="D98" s="61" t="s">
        <v>1497</v>
      </c>
    </row>
    <row r="99" spans="2:4" x14ac:dyDescent="0.35">
      <c r="B99" s="54"/>
      <c r="C99" s="56" t="s">
        <v>658</v>
      </c>
      <c r="D99" s="61" t="s">
        <v>1537</v>
      </c>
    </row>
    <row r="100" spans="2:4" x14ac:dyDescent="0.35">
      <c r="B100" s="54"/>
      <c r="C100" s="56" t="s">
        <v>406</v>
      </c>
      <c r="D100" s="61" t="s">
        <v>1537</v>
      </c>
    </row>
    <row r="101" spans="2:4" x14ac:dyDescent="0.35">
      <c r="B101" s="54"/>
      <c r="C101" s="56" t="s">
        <v>407</v>
      </c>
      <c r="D101" s="61" t="s">
        <v>160</v>
      </c>
    </row>
    <row r="102" spans="2:4" ht="15" customHeight="1" x14ac:dyDescent="0.35">
      <c r="B102" s="95"/>
      <c r="C102" s="267" t="s">
        <v>1565</v>
      </c>
      <c r="D102" s="95"/>
    </row>
    <row r="103" spans="2:4" x14ac:dyDescent="0.35">
      <c r="B103" s="54"/>
      <c r="C103" s="56" t="s">
        <v>763</v>
      </c>
      <c r="D103" s="61"/>
    </row>
    <row r="104" spans="2:4" x14ac:dyDescent="0.35">
      <c r="B104" s="54"/>
      <c r="C104" s="56" t="s">
        <v>764</v>
      </c>
      <c r="D104" s="61" t="s">
        <v>1538</v>
      </c>
    </row>
    <row r="105" spans="2:4" x14ac:dyDescent="0.35">
      <c r="B105" s="54"/>
      <c r="C105" s="56" t="s">
        <v>765</v>
      </c>
      <c r="D105" s="61" t="s">
        <v>1539</v>
      </c>
    </row>
    <row r="106" spans="2:4" x14ac:dyDescent="0.35">
      <c r="B106" s="54"/>
      <c r="C106" s="56" t="s">
        <v>702</v>
      </c>
      <c r="D106" s="279">
        <v>0.45</v>
      </c>
    </row>
    <row r="107" spans="2:4" ht="43.5" x14ac:dyDescent="0.35">
      <c r="B107" s="54"/>
      <c r="C107" s="56" t="s">
        <v>766</v>
      </c>
      <c r="D107" s="61" t="s">
        <v>1540</v>
      </c>
    </row>
    <row r="108" spans="2:4" x14ac:dyDescent="0.35">
      <c r="B108" s="95"/>
      <c r="C108" s="267" t="s">
        <v>1566</v>
      </c>
      <c r="D108" s="95"/>
    </row>
    <row r="109" spans="2:4" x14ac:dyDescent="0.35">
      <c r="B109" s="54"/>
      <c r="C109" s="56" t="s">
        <v>767</v>
      </c>
      <c r="D109" s="61" t="s">
        <v>1541</v>
      </c>
    </row>
    <row r="110" spans="2:4" x14ac:dyDescent="0.35">
      <c r="B110" s="54"/>
      <c r="C110" s="56" t="s">
        <v>768</v>
      </c>
      <c r="D110" s="61" t="s">
        <v>1542</v>
      </c>
    </row>
    <row r="111" spans="2:4" x14ac:dyDescent="0.35">
      <c r="B111" s="54"/>
      <c r="C111" s="56" t="s">
        <v>769</v>
      </c>
      <c r="D111" s="61" t="s">
        <v>160</v>
      </c>
    </row>
    <row r="112" spans="2:4" x14ac:dyDescent="0.35">
      <c r="B112" s="95"/>
      <c r="C112" s="267" t="s">
        <v>1567</v>
      </c>
      <c r="D112" s="95"/>
    </row>
    <row r="113" spans="2:4" x14ac:dyDescent="0.35">
      <c r="B113" s="54"/>
      <c r="C113" s="56" t="s">
        <v>770</v>
      </c>
      <c r="D113" s="61" t="s">
        <v>1543</v>
      </c>
    </row>
    <row r="114" spans="2:4" x14ac:dyDescent="0.35">
      <c r="B114" s="54"/>
      <c r="C114" s="56" t="s">
        <v>771</v>
      </c>
      <c r="D114" s="61" t="s">
        <v>1544</v>
      </c>
    </row>
    <row r="115" spans="2:4" x14ac:dyDescent="0.35">
      <c r="B115" s="54"/>
      <c r="C115" s="56" t="s">
        <v>772</v>
      </c>
      <c r="D115" s="61" t="s">
        <v>1545</v>
      </c>
    </row>
    <row r="116" spans="2:4" x14ac:dyDescent="0.35">
      <c r="B116" s="54"/>
      <c r="C116" s="56" t="s">
        <v>709</v>
      </c>
      <c r="D116" s="61"/>
    </row>
    <row r="117" spans="2:4" ht="15" customHeight="1" x14ac:dyDescent="0.35">
      <c r="B117" s="95"/>
      <c r="C117" s="267" t="s">
        <v>1568</v>
      </c>
      <c r="D117" s="95"/>
    </row>
    <row r="118" spans="2:4" x14ac:dyDescent="0.35">
      <c r="B118" s="54"/>
      <c r="C118" s="56" t="s">
        <v>773</v>
      </c>
      <c r="D118" s="61" t="s">
        <v>1546</v>
      </c>
    </row>
    <row r="119" spans="2:4" x14ac:dyDescent="0.35">
      <c r="B119" s="54"/>
      <c r="C119" s="56" t="s">
        <v>593</v>
      </c>
      <c r="D119" s="61" t="s">
        <v>1547</v>
      </c>
    </row>
    <row r="120" spans="2:4" x14ac:dyDescent="0.35">
      <c r="B120" s="54"/>
      <c r="C120" s="56" t="s">
        <v>774</v>
      </c>
      <c r="D120" s="61" t="s">
        <v>1548</v>
      </c>
    </row>
    <row r="121" spans="2:4" x14ac:dyDescent="0.35">
      <c r="B121" s="54"/>
      <c r="C121" s="56" t="s">
        <v>775</v>
      </c>
      <c r="D121" s="61" t="s">
        <v>1549</v>
      </c>
    </row>
    <row r="122" spans="2:4" x14ac:dyDescent="0.35">
      <c r="B122" s="54"/>
      <c r="C122" s="56" t="s">
        <v>776</v>
      </c>
      <c r="D122" s="61" t="s">
        <v>160</v>
      </c>
    </row>
    <row r="123" spans="2:4" x14ac:dyDescent="0.35">
      <c r="B123" s="95"/>
      <c r="C123" s="267" t="s">
        <v>1569</v>
      </c>
      <c r="D123" s="95"/>
    </row>
    <row r="124" spans="2:4" x14ac:dyDescent="0.35">
      <c r="B124" s="54"/>
      <c r="C124" s="56" t="s">
        <v>777</v>
      </c>
      <c r="D124" s="61" t="s">
        <v>160</v>
      </c>
    </row>
    <row r="125" spans="2:4" x14ac:dyDescent="0.35">
      <c r="B125" s="54"/>
      <c r="C125" s="56" t="s">
        <v>778</v>
      </c>
      <c r="D125" s="61" t="s">
        <v>160</v>
      </c>
    </row>
    <row r="126" spans="2:4" x14ac:dyDescent="0.35">
      <c r="B126" s="54"/>
      <c r="C126" s="56" t="s">
        <v>779</v>
      </c>
      <c r="D126" s="61" t="s">
        <v>160</v>
      </c>
    </row>
    <row r="127" spans="2:4" x14ac:dyDescent="0.35">
      <c r="B127" s="54"/>
      <c r="C127" s="56" t="s">
        <v>711</v>
      </c>
      <c r="D127" s="61" t="s">
        <v>160</v>
      </c>
    </row>
    <row r="128" spans="2:4" x14ac:dyDescent="0.35">
      <c r="B128" s="54"/>
      <c r="C128" s="56" t="s">
        <v>712</v>
      </c>
      <c r="D128" s="61" t="s">
        <v>160</v>
      </c>
    </row>
    <row r="129" spans="2:4" ht="43.5" x14ac:dyDescent="0.35">
      <c r="B129" s="54"/>
      <c r="C129" s="56" t="s">
        <v>780</v>
      </c>
      <c r="D129" s="61" t="s">
        <v>1550</v>
      </c>
    </row>
    <row r="130" spans="2:4" ht="15" customHeight="1" x14ac:dyDescent="0.35">
      <c r="B130" s="95"/>
      <c r="C130" s="267" t="s">
        <v>1562</v>
      </c>
      <c r="D130" s="95"/>
    </row>
    <row r="131" spans="2:4" ht="29" x14ac:dyDescent="0.35">
      <c r="B131" s="54"/>
      <c r="C131" s="56" t="s">
        <v>781</v>
      </c>
      <c r="D131" s="61" t="s">
        <v>1551</v>
      </c>
    </row>
    <row r="132" spans="2:4" x14ac:dyDescent="0.35">
      <c r="B132" s="54"/>
      <c r="C132" s="56" t="s">
        <v>782</v>
      </c>
      <c r="D132" s="61" t="s">
        <v>1552</v>
      </c>
    </row>
    <row r="133" spans="2:4" x14ac:dyDescent="0.35">
      <c r="B133" s="95"/>
      <c r="C133" s="267" t="s">
        <v>1570</v>
      </c>
      <c r="D133" s="95"/>
    </row>
    <row r="134" spans="2:4" x14ac:dyDescent="0.35">
      <c r="B134" s="54"/>
      <c r="C134" s="56" t="s">
        <v>783</v>
      </c>
      <c r="D134" s="61" t="s">
        <v>1553</v>
      </c>
    </row>
    <row r="135" spans="2:4" x14ac:dyDescent="0.35">
      <c r="B135" s="54"/>
      <c r="C135" s="56" t="s">
        <v>784</v>
      </c>
      <c r="D135" s="61" t="s">
        <v>1554</v>
      </c>
    </row>
    <row r="136" spans="2:4" x14ac:dyDescent="0.35">
      <c r="B136" s="54"/>
      <c r="C136" s="56" t="s">
        <v>785</v>
      </c>
      <c r="D136" s="61" t="s">
        <v>1555</v>
      </c>
    </row>
    <row r="137" spans="2:4" x14ac:dyDescent="0.35">
      <c r="B137" s="54"/>
      <c r="C137" s="56" t="s">
        <v>786</v>
      </c>
      <c r="D137" s="61" t="s">
        <v>1556</v>
      </c>
    </row>
    <row r="138" spans="2:4" x14ac:dyDescent="0.35">
      <c r="B138" s="54"/>
      <c r="C138" s="56" t="s">
        <v>717</v>
      </c>
      <c r="D138" s="61" t="s">
        <v>1557</v>
      </c>
    </row>
    <row r="139" spans="2:4" x14ac:dyDescent="0.35">
      <c r="B139" s="54"/>
      <c r="C139" s="56" t="s">
        <v>681</v>
      </c>
      <c r="D139" s="61" t="s">
        <v>1526</v>
      </c>
    </row>
    <row r="140" spans="2:4" x14ac:dyDescent="0.35">
      <c r="B140" s="54"/>
      <c r="C140" s="56" t="s">
        <v>762</v>
      </c>
      <c r="D140" s="61" t="s">
        <v>1527</v>
      </c>
    </row>
    <row r="141" spans="2:4" x14ac:dyDescent="0.35">
      <c r="B141" s="54"/>
      <c r="C141" s="56" t="s">
        <v>787</v>
      </c>
      <c r="D141" s="61" t="s">
        <v>1558</v>
      </c>
    </row>
    <row r="142" spans="2:4" x14ac:dyDescent="0.35">
      <c r="B142" s="95"/>
      <c r="C142" s="267" t="s">
        <v>850</v>
      </c>
      <c r="D142" s="95"/>
    </row>
    <row r="143" spans="2:4" ht="58" x14ac:dyDescent="0.35">
      <c r="B143" s="54"/>
      <c r="C143" s="56" t="s">
        <v>413</v>
      </c>
      <c r="D143" s="61" t="s">
        <v>1559</v>
      </c>
    </row>
    <row r="144" spans="2:4" ht="15" customHeight="1" x14ac:dyDescent="0.35">
      <c r="B144" s="95"/>
      <c r="C144" s="267" t="s">
        <v>1571</v>
      </c>
      <c r="D144" s="95"/>
    </row>
    <row r="145" spans="2:4" ht="15" customHeight="1" x14ac:dyDescent="0.35">
      <c r="B145" s="54"/>
      <c r="C145" s="276" t="s">
        <v>408</v>
      </c>
      <c r="D145" s="61"/>
    </row>
    <row r="146" spans="2:4" x14ac:dyDescent="0.35">
      <c r="B146" s="54"/>
      <c r="C146" s="97" t="s">
        <v>409</v>
      </c>
      <c r="D146" s="61" t="s">
        <v>1523</v>
      </c>
    </row>
    <row r="147" spans="2:4" x14ac:dyDescent="0.35">
      <c r="B147" s="54"/>
      <c r="C147" s="97" t="s">
        <v>410</v>
      </c>
      <c r="D147" s="61" t="s">
        <v>1409</v>
      </c>
    </row>
    <row r="148" spans="2:4" x14ac:dyDescent="0.35">
      <c r="B148" s="54"/>
      <c r="C148" s="276" t="s">
        <v>411</v>
      </c>
      <c r="D148" s="61"/>
    </row>
    <row r="149" spans="2:4" x14ac:dyDescent="0.35">
      <c r="B149" s="54"/>
      <c r="C149" s="97" t="s">
        <v>409</v>
      </c>
      <c r="D149" s="61" t="s">
        <v>1523</v>
      </c>
    </row>
    <row r="150" spans="2:4" x14ac:dyDescent="0.35">
      <c r="B150" s="54"/>
      <c r="C150" s="97" t="s">
        <v>410</v>
      </c>
      <c r="D150" s="61" t="s">
        <v>1409</v>
      </c>
    </row>
    <row r="151" spans="2:4" x14ac:dyDescent="0.35">
      <c r="C151" s="249"/>
      <c r="D151" s="250"/>
    </row>
    <row r="152" spans="2:4" x14ac:dyDescent="0.35">
      <c r="C152" s="249"/>
      <c r="D152" s="250"/>
    </row>
    <row r="153" spans="2:4" x14ac:dyDescent="0.35">
      <c r="C153" s="249"/>
      <c r="D153" s="250"/>
    </row>
    <row r="154" spans="2:4" x14ac:dyDescent="0.35">
      <c r="C154" s="249"/>
      <c r="D154" s="250"/>
    </row>
    <row r="155" spans="2:4" x14ac:dyDescent="0.35">
      <c r="C155" s="249"/>
      <c r="D155" s="250"/>
    </row>
    <row r="156" spans="2:4" x14ac:dyDescent="0.35">
      <c r="C156" s="249"/>
      <c r="D156" s="250"/>
    </row>
    <row r="157" spans="2:4" x14ac:dyDescent="0.35">
      <c r="C157" s="249"/>
      <c r="D157" s="250"/>
    </row>
    <row r="158" spans="2:4" x14ac:dyDescent="0.35">
      <c r="C158" s="249"/>
      <c r="D158" s="250"/>
    </row>
    <row r="159" spans="2:4" x14ac:dyDescent="0.35">
      <c r="C159" s="302"/>
      <c r="D159" s="250"/>
    </row>
    <row r="160" spans="2:4" x14ac:dyDescent="0.35">
      <c r="C160" s="249"/>
      <c r="D160" s="250"/>
    </row>
    <row r="161" spans="3:4" x14ac:dyDescent="0.35">
      <c r="C161" s="249"/>
      <c r="D161" s="250"/>
    </row>
    <row r="162" spans="3:4" x14ac:dyDescent="0.35">
      <c r="C162" s="249"/>
      <c r="D162" s="250"/>
    </row>
    <row r="163" spans="3:4" x14ac:dyDescent="0.35">
      <c r="C163" s="249"/>
      <c r="D163" s="250"/>
    </row>
    <row r="164" spans="3:4" x14ac:dyDescent="0.35">
      <c r="C164" s="249"/>
      <c r="D164" s="250"/>
    </row>
    <row r="165" spans="3:4" x14ac:dyDescent="0.35">
      <c r="C165" s="249"/>
      <c r="D165" s="250"/>
    </row>
    <row r="166" spans="3:4" x14ac:dyDescent="0.35">
      <c r="C166" s="249"/>
      <c r="D166" s="250"/>
    </row>
    <row r="167" spans="3:4" x14ac:dyDescent="0.35">
      <c r="C167" s="249"/>
      <c r="D167" s="250"/>
    </row>
    <row r="168" spans="3:4" x14ac:dyDescent="0.35">
      <c r="C168" s="249"/>
      <c r="D168" s="250"/>
    </row>
    <row r="169" spans="3:4" x14ac:dyDescent="0.35">
      <c r="C169" s="249"/>
      <c r="D169" s="250"/>
    </row>
    <row r="170" spans="3:4" x14ac:dyDescent="0.35">
      <c r="C170" s="249"/>
      <c r="D170" s="250"/>
    </row>
    <row r="171" spans="3:4" x14ac:dyDescent="0.35">
      <c r="C171" s="249"/>
      <c r="D171" s="250"/>
    </row>
    <row r="172" spans="3:4" x14ac:dyDescent="0.35">
      <c r="C172" s="249"/>
      <c r="D172" s="250"/>
    </row>
    <row r="173" spans="3:4" x14ac:dyDescent="0.35">
      <c r="C173" s="249"/>
      <c r="D173" s="250"/>
    </row>
    <row r="174" spans="3:4" x14ac:dyDescent="0.35">
      <c r="C174" s="249"/>
      <c r="D174" s="250"/>
    </row>
    <row r="175" spans="3:4" x14ac:dyDescent="0.35">
      <c r="C175" s="249"/>
      <c r="D175" s="250"/>
    </row>
    <row r="176" spans="3:4" x14ac:dyDescent="0.35">
      <c r="C176" s="249"/>
      <c r="D176" s="250"/>
    </row>
    <row r="177" spans="3:4" x14ac:dyDescent="0.35">
      <c r="C177" s="249"/>
      <c r="D177" s="250"/>
    </row>
    <row r="178" spans="3:4" x14ac:dyDescent="0.35">
      <c r="C178" s="249"/>
      <c r="D178" s="250"/>
    </row>
    <row r="179" spans="3:4" x14ac:dyDescent="0.35">
      <c r="C179" s="249"/>
      <c r="D179" s="250"/>
    </row>
    <row r="180" spans="3:4" x14ac:dyDescent="0.35">
      <c r="C180" s="249"/>
      <c r="D180" s="250"/>
    </row>
    <row r="181" spans="3:4" x14ac:dyDescent="0.35">
      <c r="C181" s="249"/>
      <c r="D181" s="250"/>
    </row>
    <row r="182" spans="3:4" x14ac:dyDescent="0.35">
      <c r="C182" s="249"/>
      <c r="D182" s="250"/>
    </row>
    <row r="183" spans="3:4" x14ac:dyDescent="0.35">
      <c r="C183" s="249"/>
      <c r="D183" s="250"/>
    </row>
    <row r="184" spans="3:4" x14ac:dyDescent="0.35">
      <c r="C184" s="249"/>
      <c r="D184" s="250"/>
    </row>
    <row r="185" spans="3:4" x14ac:dyDescent="0.35">
      <c r="C185" s="249"/>
      <c r="D185" s="250"/>
    </row>
    <row r="186" spans="3:4" x14ac:dyDescent="0.35">
      <c r="C186" s="249"/>
      <c r="D186" s="250"/>
    </row>
    <row r="187" spans="3:4" x14ac:dyDescent="0.35">
      <c r="C187" s="249"/>
      <c r="D187" s="250"/>
    </row>
    <row r="188" spans="3:4" x14ac:dyDescent="0.35">
      <c r="C188" s="249"/>
      <c r="D188" s="250"/>
    </row>
    <row r="189" spans="3:4" x14ac:dyDescent="0.35">
      <c r="C189" s="249"/>
      <c r="D189" s="250"/>
    </row>
    <row r="190" spans="3:4" x14ac:dyDescent="0.35">
      <c r="C190" s="249"/>
      <c r="D190" s="250"/>
    </row>
    <row r="191" spans="3:4" x14ac:dyDescent="0.35">
      <c r="C191" s="249"/>
      <c r="D191" s="250"/>
    </row>
  </sheetData>
  <mergeCells count="30">
    <mergeCell ref="B2:D2"/>
    <mergeCell ref="F2:I2"/>
    <mergeCell ref="F3:H3"/>
    <mergeCell ref="F4:H4"/>
    <mergeCell ref="F5:H5"/>
    <mergeCell ref="F14:H14"/>
    <mergeCell ref="F15:H15"/>
    <mergeCell ref="F16:H16"/>
    <mergeCell ref="F17:H17"/>
    <mergeCell ref="F6:H6"/>
    <mergeCell ref="F7:H7"/>
    <mergeCell ref="F8:H8"/>
    <mergeCell ref="F9:H9"/>
    <mergeCell ref="F10:H10"/>
    <mergeCell ref="F11:H11"/>
    <mergeCell ref="F26:H26"/>
    <mergeCell ref="F27:H27"/>
    <mergeCell ref="F21:I21"/>
    <mergeCell ref="F22:H22"/>
    <mergeCell ref="F23:H23"/>
    <mergeCell ref="F24:H24"/>
    <mergeCell ref="F25:H25"/>
    <mergeCell ref="F29:H29"/>
    <mergeCell ref="F30:H30"/>
    <mergeCell ref="B72:D72"/>
    <mergeCell ref="F31:H31"/>
    <mergeCell ref="F28:H28"/>
    <mergeCell ref="F32:H32"/>
    <mergeCell ref="F33:H33"/>
    <mergeCell ref="F34:H3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J191"/>
  <sheetViews>
    <sheetView topLeftCell="D1" workbookViewId="0">
      <selection activeCell="I4" sqref="I4"/>
    </sheetView>
  </sheetViews>
  <sheetFormatPr defaultColWidth="9.1796875" defaultRowHeight="14.5" x14ac:dyDescent="0.35"/>
  <cols>
    <col min="1" max="1" width="6.1796875" style="32" customWidth="1"/>
    <col min="2" max="2" width="9.1796875" style="32"/>
    <col min="3" max="3" width="77.54296875" style="57" customWidth="1"/>
    <col min="4" max="4" width="49" style="50" customWidth="1"/>
    <col min="5" max="5" width="9.1796875" style="32"/>
    <col min="6" max="6" width="17.81640625" style="32" customWidth="1"/>
    <col min="7" max="7" width="16.453125" style="32" customWidth="1"/>
    <col min="8" max="8" width="15.453125" style="32" customWidth="1"/>
    <col min="9" max="9" width="37" style="32" customWidth="1"/>
    <col min="10" max="10" width="12.1796875" style="112" bestFit="1" customWidth="1"/>
    <col min="11" max="16384" width="9.1796875" style="32"/>
  </cols>
  <sheetData>
    <row r="2" spans="2:10" x14ac:dyDescent="0.35">
      <c r="B2" s="512" t="s">
        <v>1337</v>
      </c>
      <c r="C2" s="513"/>
      <c r="D2" s="514"/>
      <c r="F2" s="481" t="s">
        <v>1814</v>
      </c>
      <c r="G2" s="481"/>
      <c r="H2" s="481"/>
      <c r="I2" s="481"/>
    </row>
    <row r="3" spans="2:10" x14ac:dyDescent="0.35">
      <c r="B3" s="345" t="s">
        <v>788</v>
      </c>
      <c r="C3" s="266" t="s">
        <v>789</v>
      </c>
      <c r="D3" s="345" t="s">
        <v>790</v>
      </c>
      <c r="F3" s="474" t="s">
        <v>789</v>
      </c>
      <c r="G3" s="475"/>
      <c r="H3" s="476"/>
      <c r="I3" s="419" t="s">
        <v>1072</v>
      </c>
    </row>
    <row r="4" spans="2:10" x14ac:dyDescent="0.35">
      <c r="B4" s="73"/>
      <c r="C4" s="55"/>
      <c r="D4" s="73"/>
      <c r="F4" s="477" t="s">
        <v>1560</v>
      </c>
      <c r="G4" s="478"/>
      <c r="H4" s="479"/>
      <c r="I4" s="420">
        <v>79132.5</v>
      </c>
      <c r="J4" s="428"/>
    </row>
    <row r="5" spans="2:10" x14ac:dyDescent="0.35">
      <c r="B5" s="345">
        <v>1</v>
      </c>
      <c r="C5" s="267" t="s">
        <v>855</v>
      </c>
      <c r="D5" s="268"/>
      <c r="F5" s="477" t="s">
        <v>1561</v>
      </c>
      <c r="G5" s="478"/>
      <c r="H5" s="479"/>
      <c r="I5" s="420">
        <v>215625</v>
      </c>
      <c r="J5" s="428"/>
    </row>
    <row r="6" spans="2:10" x14ac:dyDescent="0.35">
      <c r="B6" s="54"/>
      <c r="C6" s="56" t="s">
        <v>728</v>
      </c>
      <c r="D6" s="61" t="s">
        <v>152</v>
      </c>
      <c r="F6" s="477" t="s">
        <v>936</v>
      </c>
      <c r="G6" s="478"/>
      <c r="H6" s="479"/>
      <c r="I6" s="420">
        <v>62245.224999999999</v>
      </c>
      <c r="J6" s="428"/>
    </row>
    <row r="7" spans="2:10" x14ac:dyDescent="0.35">
      <c r="B7" s="54"/>
      <c r="C7" s="56" t="s">
        <v>729</v>
      </c>
      <c r="D7" s="61" t="s">
        <v>152</v>
      </c>
      <c r="F7" s="477" t="s">
        <v>1078</v>
      </c>
      <c r="G7" s="478"/>
      <c r="H7" s="479"/>
      <c r="I7" s="420">
        <v>15812.5</v>
      </c>
      <c r="J7" s="428"/>
    </row>
    <row r="8" spans="2:10" x14ac:dyDescent="0.35">
      <c r="B8" s="54"/>
      <c r="C8" s="56" t="s">
        <v>730</v>
      </c>
      <c r="D8" s="61" t="s">
        <v>152</v>
      </c>
      <c r="F8" s="477" t="s">
        <v>1572</v>
      </c>
      <c r="G8" s="478"/>
      <c r="H8" s="479"/>
      <c r="I8" s="420" t="s">
        <v>230</v>
      </c>
      <c r="J8" s="308"/>
    </row>
    <row r="9" spans="2:10" x14ac:dyDescent="0.35">
      <c r="B9" s="345">
        <v>2</v>
      </c>
      <c r="C9" s="267" t="s">
        <v>1338</v>
      </c>
      <c r="D9" s="268"/>
      <c r="F9" s="477" t="s">
        <v>1079</v>
      </c>
      <c r="G9" s="478"/>
      <c r="H9" s="479"/>
      <c r="I9" s="420">
        <v>196204.52499999999</v>
      </c>
      <c r="J9" s="428"/>
    </row>
    <row r="10" spans="2:10" x14ac:dyDescent="0.35">
      <c r="B10" s="54"/>
      <c r="C10" s="273" t="s">
        <v>1525</v>
      </c>
      <c r="D10" s="61" t="s">
        <v>152</v>
      </c>
      <c r="F10" s="477" t="s">
        <v>1573</v>
      </c>
      <c r="G10" s="478"/>
      <c r="H10" s="479"/>
      <c r="I10" s="420">
        <v>1334.0625</v>
      </c>
      <c r="J10" s="428"/>
    </row>
    <row r="11" spans="2:10" x14ac:dyDescent="0.35">
      <c r="B11" s="54"/>
      <c r="C11" s="56" t="s">
        <v>731</v>
      </c>
      <c r="D11" s="61" t="s">
        <v>1813</v>
      </c>
      <c r="F11" s="480" t="s">
        <v>1574</v>
      </c>
      <c r="G11" s="480"/>
      <c r="H11" s="480"/>
      <c r="I11" s="420">
        <v>500</v>
      </c>
      <c r="J11" s="428"/>
    </row>
    <row r="12" spans="2:10" x14ac:dyDescent="0.35">
      <c r="B12" s="54"/>
      <c r="C12" s="56" t="s">
        <v>732</v>
      </c>
      <c r="D12" s="61" t="s">
        <v>152</v>
      </c>
      <c r="F12" s="303" t="s">
        <v>1575</v>
      </c>
      <c r="G12" s="304"/>
      <c r="H12" s="305"/>
      <c r="I12" s="421" t="s">
        <v>230</v>
      </c>
      <c r="J12" s="307"/>
    </row>
    <row r="13" spans="2:10" ht="30.75" customHeight="1" x14ac:dyDescent="0.35">
      <c r="B13" s="54"/>
      <c r="C13" s="56" t="s">
        <v>733</v>
      </c>
      <c r="D13" s="61" t="s">
        <v>152</v>
      </c>
      <c r="F13" s="303" t="s">
        <v>1576</v>
      </c>
      <c r="G13" s="304"/>
      <c r="H13" s="305"/>
      <c r="I13" s="421" t="s">
        <v>230</v>
      </c>
      <c r="J13" s="307"/>
    </row>
    <row r="14" spans="2:10" ht="15" customHeight="1" x14ac:dyDescent="0.35">
      <c r="B14" s="345">
        <v>3</v>
      </c>
      <c r="C14" s="267" t="s">
        <v>654</v>
      </c>
      <c r="D14" s="268"/>
      <c r="F14" s="477" t="s">
        <v>1577</v>
      </c>
      <c r="G14" s="478"/>
      <c r="H14" s="479"/>
      <c r="I14" s="420">
        <v>156250</v>
      </c>
      <c r="J14" s="428"/>
    </row>
    <row r="15" spans="2:10" x14ac:dyDescent="0.35">
      <c r="B15" s="54"/>
      <c r="C15" s="56" t="s">
        <v>322</v>
      </c>
      <c r="D15" s="61" t="s">
        <v>152</v>
      </c>
      <c r="F15" s="477" t="s">
        <v>1578</v>
      </c>
      <c r="G15" s="478"/>
      <c r="H15" s="479"/>
      <c r="I15" s="420">
        <v>10000</v>
      </c>
      <c r="J15" s="428"/>
    </row>
    <row r="16" spans="2:10" x14ac:dyDescent="0.35">
      <c r="B16" s="345">
        <v>4</v>
      </c>
      <c r="C16" s="267" t="s">
        <v>655</v>
      </c>
      <c r="D16" s="268"/>
      <c r="F16" s="477" t="s">
        <v>1579</v>
      </c>
      <c r="G16" s="478"/>
      <c r="H16" s="479"/>
      <c r="I16" s="420">
        <v>3443.75</v>
      </c>
      <c r="J16" s="428"/>
    </row>
    <row r="17" spans="2:10" ht="29" x14ac:dyDescent="0.35">
      <c r="B17" s="54"/>
      <c r="C17" s="56" t="s">
        <v>656</v>
      </c>
      <c r="D17" s="61" t="s">
        <v>152</v>
      </c>
      <c r="F17" s="480" t="s">
        <v>228</v>
      </c>
      <c r="G17" s="480"/>
      <c r="H17" s="480"/>
      <c r="I17" s="420">
        <v>29310</v>
      </c>
      <c r="J17" s="428"/>
    </row>
    <row r="18" spans="2:10" ht="29" x14ac:dyDescent="0.35">
      <c r="B18" s="54"/>
      <c r="C18" s="56" t="s">
        <v>734</v>
      </c>
      <c r="D18" s="61" t="s">
        <v>152</v>
      </c>
      <c r="F18" s="112"/>
      <c r="G18" s="112"/>
      <c r="H18" s="112"/>
      <c r="I18" s="308"/>
    </row>
    <row r="19" spans="2:10" x14ac:dyDescent="0.35">
      <c r="B19" s="345">
        <v>5</v>
      </c>
      <c r="C19" s="267" t="s">
        <v>658</v>
      </c>
      <c r="D19" s="268"/>
      <c r="F19" s="112"/>
      <c r="G19" s="112"/>
      <c r="H19" s="112"/>
      <c r="I19" s="307"/>
    </row>
    <row r="20" spans="2:10" x14ac:dyDescent="0.35">
      <c r="B20" s="54"/>
      <c r="C20" s="56" t="s">
        <v>325</v>
      </c>
      <c r="D20" s="61" t="s">
        <v>152</v>
      </c>
    </row>
    <row r="21" spans="2:10" x14ac:dyDescent="0.35">
      <c r="B21" s="54"/>
      <c r="C21" s="56" t="s">
        <v>660</v>
      </c>
      <c r="D21" s="61" t="s">
        <v>152</v>
      </c>
      <c r="F21" s="474" t="s">
        <v>1340</v>
      </c>
      <c r="G21" s="475"/>
      <c r="H21" s="475"/>
      <c r="I21" s="476"/>
    </row>
    <row r="22" spans="2:10" ht="15" customHeight="1" x14ac:dyDescent="0.35">
      <c r="B22" s="345">
        <v>6</v>
      </c>
      <c r="C22" s="267" t="s">
        <v>1327</v>
      </c>
      <c r="D22" s="268"/>
      <c r="F22" s="466" t="s">
        <v>1202</v>
      </c>
      <c r="G22" s="467"/>
      <c r="H22" s="468"/>
      <c r="I22" s="422" t="s">
        <v>1203</v>
      </c>
    </row>
    <row r="23" spans="2:10" ht="29" x14ac:dyDescent="0.35">
      <c r="B23" s="54"/>
      <c r="C23" s="56" t="s">
        <v>735</v>
      </c>
      <c r="D23" s="61" t="s">
        <v>152</v>
      </c>
      <c r="F23" s="454" t="s">
        <v>1580</v>
      </c>
      <c r="G23" s="455"/>
      <c r="H23" s="456"/>
      <c r="I23" s="423" t="s">
        <v>1581</v>
      </c>
    </row>
    <row r="24" spans="2:10" ht="29" x14ac:dyDescent="0.35">
      <c r="B24" s="54"/>
      <c r="C24" s="56" t="s">
        <v>736</v>
      </c>
      <c r="D24" s="61" t="s">
        <v>152</v>
      </c>
      <c r="F24" s="454" t="s">
        <v>1582</v>
      </c>
      <c r="G24" s="455"/>
      <c r="H24" s="456"/>
      <c r="I24" s="424" t="s">
        <v>1583</v>
      </c>
    </row>
    <row r="25" spans="2:10" ht="43.5" x14ac:dyDescent="0.35">
      <c r="B25" s="54"/>
      <c r="C25" s="56" t="s">
        <v>737</v>
      </c>
      <c r="D25" s="61" t="s">
        <v>152</v>
      </c>
      <c r="F25" s="454" t="s">
        <v>1584</v>
      </c>
      <c r="G25" s="455"/>
      <c r="H25" s="456"/>
      <c r="I25" s="415" t="s">
        <v>1585</v>
      </c>
    </row>
    <row r="26" spans="2:10" ht="104.25" customHeight="1" x14ac:dyDescent="0.35">
      <c r="B26" s="345">
        <v>7</v>
      </c>
      <c r="C26" s="267" t="s">
        <v>19</v>
      </c>
      <c r="D26" s="268"/>
      <c r="F26" s="515" t="s">
        <v>1587</v>
      </c>
      <c r="G26" s="516"/>
      <c r="H26" s="517"/>
      <c r="I26" s="415" t="s">
        <v>1586</v>
      </c>
    </row>
    <row r="27" spans="2:10" ht="39.75" customHeight="1" x14ac:dyDescent="0.35">
      <c r="B27" s="54"/>
      <c r="C27" s="56" t="s">
        <v>738</v>
      </c>
      <c r="D27" s="61" t="s">
        <v>152</v>
      </c>
      <c r="F27" s="482" t="s">
        <v>1588</v>
      </c>
      <c r="G27" s="483"/>
      <c r="H27" s="484"/>
      <c r="I27" s="415" t="s">
        <v>1589</v>
      </c>
    </row>
    <row r="28" spans="2:10" x14ac:dyDescent="0.35">
      <c r="B28" s="54"/>
      <c r="C28" s="56" t="s">
        <v>739</v>
      </c>
      <c r="D28" s="61" t="s">
        <v>152</v>
      </c>
      <c r="F28" s="469" t="s">
        <v>1590</v>
      </c>
      <c r="G28" s="469"/>
      <c r="H28" s="469"/>
      <c r="I28" s="424" t="s">
        <v>1591</v>
      </c>
    </row>
    <row r="29" spans="2:10" ht="33.75" customHeight="1" x14ac:dyDescent="0.35">
      <c r="B29" s="345">
        <v>8</v>
      </c>
      <c r="C29" s="267" t="s">
        <v>589</v>
      </c>
      <c r="D29" s="268"/>
      <c r="F29" s="495" t="s">
        <v>1592</v>
      </c>
      <c r="G29" s="495"/>
      <c r="H29" s="495"/>
      <c r="I29" s="415" t="s">
        <v>1593</v>
      </c>
    </row>
    <row r="30" spans="2:10" x14ac:dyDescent="0.35">
      <c r="B30" s="54"/>
      <c r="C30" s="56" t="s">
        <v>740</v>
      </c>
      <c r="D30" s="61" t="s">
        <v>152</v>
      </c>
      <c r="F30" s="469" t="s">
        <v>1705</v>
      </c>
      <c r="G30" s="469"/>
      <c r="H30" s="469"/>
      <c r="I30" s="425" t="s">
        <v>1706</v>
      </c>
    </row>
    <row r="31" spans="2:10" x14ac:dyDescent="0.35">
      <c r="B31" s="54"/>
      <c r="C31" s="56" t="s">
        <v>741</v>
      </c>
      <c r="D31" s="61" t="s">
        <v>152</v>
      </c>
      <c r="F31" s="454" t="s">
        <v>1707</v>
      </c>
      <c r="G31" s="455"/>
      <c r="H31" s="456"/>
      <c r="I31" s="425" t="s">
        <v>1591</v>
      </c>
    </row>
    <row r="32" spans="2:10" ht="43.5" x14ac:dyDescent="0.35">
      <c r="B32" s="54"/>
      <c r="C32" s="56" t="s">
        <v>742</v>
      </c>
      <c r="D32" s="61" t="s">
        <v>152</v>
      </c>
      <c r="F32" s="469" t="s">
        <v>1278</v>
      </c>
      <c r="G32" s="469"/>
      <c r="H32" s="469"/>
      <c r="I32" s="426" t="s">
        <v>1708</v>
      </c>
    </row>
    <row r="33" spans="2:9" ht="58" x14ac:dyDescent="0.35">
      <c r="B33" s="54"/>
      <c r="C33" s="56" t="s">
        <v>743</v>
      </c>
      <c r="D33" s="61" t="s">
        <v>152</v>
      </c>
      <c r="F33" s="469" t="s">
        <v>1709</v>
      </c>
      <c r="G33" s="469"/>
      <c r="H33" s="469"/>
      <c r="I33" s="427" t="s">
        <v>1710</v>
      </c>
    </row>
    <row r="34" spans="2:9" ht="72.5" x14ac:dyDescent="0.35">
      <c r="B34" s="345">
        <v>9</v>
      </c>
      <c r="C34" s="267" t="s">
        <v>23</v>
      </c>
      <c r="D34" s="268"/>
      <c r="F34" s="469" t="s">
        <v>1711</v>
      </c>
      <c r="G34" s="469"/>
      <c r="H34" s="469"/>
      <c r="I34" s="427" t="s">
        <v>1712</v>
      </c>
    </row>
    <row r="35" spans="2:9" x14ac:dyDescent="0.35">
      <c r="B35" s="54"/>
      <c r="C35" s="56" t="s">
        <v>744</v>
      </c>
      <c r="D35" s="61" t="s">
        <v>152</v>
      </c>
    </row>
    <row r="36" spans="2:9" x14ac:dyDescent="0.35">
      <c r="B36" s="345">
        <v>10</v>
      </c>
      <c r="C36" s="267" t="s">
        <v>25</v>
      </c>
      <c r="D36" s="268"/>
    </row>
    <row r="37" spans="2:9" x14ac:dyDescent="0.35">
      <c r="B37" s="54"/>
      <c r="C37" s="56" t="s">
        <v>745</v>
      </c>
      <c r="D37" s="61" t="s">
        <v>152</v>
      </c>
    </row>
    <row r="38" spans="2:9" x14ac:dyDescent="0.35">
      <c r="B38" s="54"/>
      <c r="C38" s="56" t="s">
        <v>671</v>
      </c>
      <c r="D38" s="61" t="s">
        <v>152</v>
      </c>
    </row>
    <row r="39" spans="2:9" ht="29" x14ac:dyDescent="0.35">
      <c r="B39" s="54"/>
      <c r="C39" s="56" t="s">
        <v>672</v>
      </c>
      <c r="D39" s="61" t="s">
        <v>152</v>
      </c>
    </row>
    <row r="40" spans="2:9" ht="32.25" customHeight="1" x14ac:dyDescent="0.35">
      <c r="B40" s="54"/>
      <c r="C40" s="56" t="s">
        <v>293</v>
      </c>
      <c r="D40" s="61" t="s">
        <v>152</v>
      </c>
    </row>
    <row r="41" spans="2:9" x14ac:dyDescent="0.35">
      <c r="B41" s="54"/>
      <c r="C41" s="56" t="s">
        <v>294</v>
      </c>
      <c r="D41" s="61" t="s">
        <v>152</v>
      </c>
    </row>
    <row r="42" spans="2:9" ht="15" customHeight="1" x14ac:dyDescent="0.35">
      <c r="B42" s="345"/>
      <c r="C42" s="267" t="s">
        <v>1562</v>
      </c>
      <c r="D42" s="268"/>
    </row>
    <row r="43" spans="2:9" x14ac:dyDescent="0.35">
      <c r="B43" s="54"/>
      <c r="C43" s="56" t="s">
        <v>746</v>
      </c>
      <c r="D43" s="61" t="s">
        <v>152</v>
      </c>
    </row>
    <row r="44" spans="2:9" x14ac:dyDescent="0.35">
      <c r="B44" s="54"/>
      <c r="C44" s="56" t="s">
        <v>747</v>
      </c>
      <c r="D44" s="61" t="s">
        <v>152</v>
      </c>
    </row>
    <row r="45" spans="2:9" x14ac:dyDescent="0.35">
      <c r="B45" s="54"/>
      <c r="C45" s="56" t="s">
        <v>748</v>
      </c>
      <c r="D45" s="61" t="s">
        <v>152</v>
      </c>
    </row>
    <row r="46" spans="2:9" x14ac:dyDescent="0.35">
      <c r="B46" s="345"/>
      <c r="C46" s="267" t="s">
        <v>1330</v>
      </c>
      <c r="D46" s="268"/>
    </row>
    <row r="47" spans="2:9" x14ac:dyDescent="0.35">
      <c r="B47" s="54"/>
      <c r="C47" s="56" t="s">
        <v>749</v>
      </c>
      <c r="D47" s="61" t="s">
        <v>152</v>
      </c>
    </row>
    <row r="48" spans="2:9" ht="16.5" customHeight="1" x14ac:dyDescent="0.35">
      <c r="B48" s="54"/>
      <c r="C48" s="56" t="s">
        <v>750</v>
      </c>
      <c r="D48" s="61" t="s">
        <v>152</v>
      </c>
    </row>
    <row r="49" spans="2:4" x14ac:dyDescent="0.35">
      <c r="B49" s="54"/>
      <c r="C49" s="56" t="s">
        <v>751</v>
      </c>
      <c r="D49" s="61" t="s">
        <v>152</v>
      </c>
    </row>
    <row r="50" spans="2:4" x14ac:dyDescent="0.35">
      <c r="B50" s="54"/>
      <c r="C50" s="56" t="s">
        <v>752</v>
      </c>
      <c r="D50" s="61" t="s">
        <v>152</v>
      </c>
    </row>
    <row r="51" spans="2:4" x14ac:dyDescent="0.35">
      <c r="B51" s="54"/>
      <c r="C51" s="56" t="s">
        <v>753</v>
      </c>
      <c r="D51" s="61" t="s">
        <v>152</v>
      </c>
    </row>
    <row r="52" spans="2:4" x14ac:dyDescent="0.35">
      <c r="B52" s="345"/>
      <c r="C52" s="267" t="s">
        <v>850</v>
      </c>
      <c r="D52" s="268"/>
    </row>
    <row r="53" spans="2:4" x14ac:dyDescent="0.35">
      <c r="B53" s="54"/>
      <c r="C53" s="56" t="s">
        <v>754</v>
      </c>
      <c r="D53" s="61" t="s">
        <v>152</v>
      </c>
    </row>
    <row r="54" spans="2:4" ht="29" x14ac:dyDescent="0.35">
      <c r="B54" s="54"/>
      <c r="C54" s="56" t="s">
        <v>332</v>
      </c>
      <c r="D54" s="61" t="s">
        <v>152</v>
      </c>
    </row>
    <row r="55" spans="2:4" x14ac:dyDescent="0.35">
      <c r="B55" s="345"/>
      <c r="C55" s="267" t="s">
        <v>1339</v>
      </c>
      <c r="D55" s="268"/>
    </row>
    <row r="56" spans="2:4" x14ac:dyDescent="0.35">
      <c r="B56" s="54"/>
      <c r="C56" s="56" t="s">
        <v>755</v>
      </c>
      <c r="D56" s="61" t="s">
        <v>152</v>
      </c>
    </row>
    <row r="57" spans="2:4" x14ac:dyDescent="0.35">
      <c r="B57" s="54"/>
      <c r="C57" s="56" t="s">
        <v>730</v>
      </c>
      <c r="D57" s="61" t="s">
        <v>152</v>
      </c>
    </row>
    <row r="58" spans="2:4" x14ac:dyDescent="0.35">
      <c r="B58" s="54"/>
      <c r="C58" s="56" t="s">
        <v>756</v>
      </c>
      <c r="D58" s="61" t="s">
        <v>152</v>
      </c>
    </row>
    <row r="59" spans="2:4" ht="15" customHeight="1" x14ac:dyDescent="0.35">
      <c r="B59" s="345"/>
      <c r="C59" s="267" t="s">
        <v>849</v>
      </c>
      <c r="D59" s="268"/>
    </row>
    <row r="60" spans="2:4" x14ac:dyDescent="0.35">
      <c r="B60" s="54"/>
      <c r="C60" s="56" t="s">
        <v>327</v>
      </c>
      <c r="D60" s="61" t="s">
        <v>262</v>
      </c>
    </row>
    <row r="61" spans="2:4" x14ac:dyDescent="0.35">
      <c r="B61" s="54"/>
      <c r="C61" s="97" t="s">
        <v>328</v>
      </c>
      <c r="D61" s="61" t="s">
        <v>262</v>
      </c>
    </row>
    <row r="62" spans="2:4" x14ac:dyDescent="0.35">
      <c r="B62" s="54"/>
      <c r="C62" s="56" t="s">
        <v>329</v>
      </c>
      <c r="D62" s="61" t="s">
        <v>262</v>
      </c>
    </row>
    <row r="63" spans="2:4" x14ac:dyDescent="0.35">
      <c r="B63" s="54"/>
      <c r="C63" s="97" t="s">
        <v>330</v>
      </c>
      <c r="D63" s="61" t="s">
        <v>262</v>
      </c>
    </row>
    <row r="64" spans="2:4" x14ac:dyDescent="0.35">
      <c r="B64" s="345"/>
      <c r="C64" s="267" t="s">
        <v>53</v>
      </c>
      <c r="D64" s="268"/>
    </row>
    <row r="65" spans="2:4" x14ac:dyDescent="0.35">
      <c r="B65" s="54"/>
      <c r="C65" s="301" t="s">
        <v>1563</v>
      </c>
      <c r="D65" s="61"/>
    </row>
    <row r="66" spans="2:4" x14ac:dyDescent="0.35">
      <c r="B66" s="54"/>
      <c r="C66" s="56" t="s">
        <v>757</v>
      </c>
      <c r="D66" s="61" t="s">
        <v>262</v>
      </c>
    </row>
    <row r="67" spans="2:4" x14ac:dyDescent="0.35">
      <c r="B67" s="54"/>
      <c r="C67" s="56" t="s">
        <v>758</v>
      </c>
      <c r="D67" s="61" t="s">
        <v>262</v>
      </c>
    </row>
    <row r="68" spans="2:4" x14ac:dyDescent="0.35">
      <c r="B68" s="54"/>
      <c r="C68" s="56" t="s">
        <v>759</v>
      </c>
      <c r="D68" s="61" t="s">
        <v>262</v>
      </c>
    </row>
    <row r="69" spans="2:4" ht="21" customHeight="1" x14ac:dyDescent="0.35">
      <c r="B69" s="54"/>
      <c r="C69" s="56" t="s">
        <v>760</v>
      </c>
      <c r="D69" s="61" t="s">
        <v>262</v>
      </c>
    </row>
    <row r="70" spans="2:4" x14ac:dyDescent="0.35">
      <c r="C70" s="278"/>
    </row>
    <row r="71" spans="2:4" x14ac:dyDescent="0.35">
      <c r="C71" s="295"/>
    </row>
    <row r="72" spans="2:4" x14ac:dyDescent="0.35">
      <c r="B72" s="512"/>
      <c r="C72" s="513"/>
      <c r="D72" s="514"/>
    </row>
    <row r="73" spans="2:4" x14ac:dyDescent="0.35">
      <c r="B73" s="345"/>
      <c r="C73" s="266"/>
      <c r="D73" s="345"/>
    </row>
    <row r="74" spans="2:4" x14ac:dyDescent="0.35">
      <c r="B74" s="271"/>
      <c r="C74" s="272"/>
      <c r="D74" s="271"/>
    </row>
    <row r="75" spans="2:4" x14ac:dyDescent="0.35">
      <c r="B75" s="345"/>
      <c r="C75" s="267"/>
      <c r="D75" s="345"/>
    </row>
    <row r="76" spans="2:4" x14ac:dyDescent="0.35">
      <c r="B76" s="54"/>
      <c r="C76" s="56"/>
      <c r="D76" s="61"/>
    </row>
    <row r="77" spans="2:4" x14ac:dyDescent="0.35">
      <c r="B77" s="54"/>
      <c r="C77" s="56"/>
      <c r="D77" s="61"/>
    </row>
    <row r="78" spans="2:4" x14ac:dyDescent="0.35">
      <c r="B78" s="54"/>
      <c r="C78" s="56"/>
      <c r="D78" s="61"/>
    </row>
    <row r="79" spans="2:4" x14ac:dyDescent="0.35">
      <c r="B79" s="54"/>
      <c r="C79" s="56"/>
      <c r="D79" s="61"/>
    </row>
    <row r="80" spans="2:4" x14ac:dyDescent="0.35">
      <c r="B80" s="54"/>
      <c r="C80" s="56"/>
      <c r="D80" s="61"/>
    </row>
    <row r="81" spans="2:4" x14ac:dyDescent="0.35">
      <c r="B81" s="54"/>
      <c r="C81" s="56"/>
      <c r="D81" s="61"/>
    </row>
    <row r="82" spans="2:4" x14ac:dyDescent="0.35">
      <c r="B82" s="345"/>
      <c r="C82" s="267"/>
      <c r="D82" s="345"/>
    </row>
    <row r="83" spans="2:4" x14ac:dyDescent="0.35">
      <c r="B83" s="54"/>
      <c r="C83" s="56"/>
      <c r="D83" s="61"/>
    </row>
    <row r="84" spans="2:4" x14ac:dyDescent="0.35">
      <c r="B84" s="54"/>
      <c r="C84" s="56"/>
      <c r="D84" s="61"/>
    </row>
    <row r="85" spans="2:4" x14ac:dyDescent="0.35">
      <c r="B85" s="54"/>
      <c r="C85" s="56"/>
      <c r="D85" s="61"/>
    </row>
    <row r="86" spans="2:4" x14ac:dyDescent="0.35">
      <c r="B86" s="54"/>
      <c r="C86" s="56"/>
      <c r="D86" s="61"/>
    </row>
    <row r="87" spans="2:4" x14ac:dyDescent="0.35">
      <c r="B87" s="54"/>
      <c r="C87" s="56"/>
      <c r="D87" s="61"/>
    </row>
    <row r="88" spans="2:4" x14ac:dyDescent="0.35">
      <c r="B88" s="54"/>
      <c r="C88" s="56"/>
      <c r="D88" s="61"/>
    </row>
    <row r="89" spans="2:4" x14ac:dyDescent="0.35">
      <c r="B89" s="54"/>
      <c r="C89" s="56"/>
      <c r="D89" s="61"/>
    </row>
    <row r="90" spans="2:4" x14ac:dyDescent="0.35">
      <c r="B90" s="54"/>
      <c r="C90" s="56"/>
      <c r="D90" s="61"/>
    </row>
    <row r="91" spans="2:4" x14ac:dyDescent="0.35">
      <c r="B91" s="345"/>
      <c r="C91" s="267"/>
      <c r="D91" s="345"/>
    </row>
    <row r="92" spans="2:4" x14ac:dyDescent="0.35">
      <c r="B92" s="54"/>
      <c r="C92" s="56"/>
      <c r="D92" s="61"/>
    </row>
    <row r="93" spans="2:4" x14ac:dyDescent="0.35">
      <c r="B93" s="54"/>
      <c r="C93" s="56"/>
      <c r="D93" s="61"/>
    </row>
    <row r="94" spans="2:4" x14ac:dyDescent="0.35">
      <c r="B94" s="54"/>
      <c r="C94" s="56"/>
      <c r="D94" s="61"/>
    </row>
    <row r="95" spans="2:4" x14ac:dyDescent="0.35">
      <c r="B95" s="345"/>
      <c r="C95" s="267"/>
      <c r="D95" s="345"/>
    </row>
    <row r="96" spans="2:4" x14ac:dyDescent="0.35">
      <c r="B96" s="54"/>
      <c r="C96" s="56"/>
      <c r="D96" s="61"/>
    </row>
    <row r="97" spans="2:4" x14ac:dyDescent="0.35">
      <c r="B97" s="54"/>
      <c r="C97" s="56"/>
      <c r="D97" s="61"/>
    </row>
    <row r="98" spans="2:4" x14ac:dyDescent="0.35">
      <c r="B98" s="54"/>
      <c r="C98" s="56"/>
      <c r="D98" s="61"/>
    </row>
    <row r="99" spans="2:4" x14ac:dyDescent="0.35">
      <c r="B99" s="54"/>
      <c r="C99" s="56"/>
      <c r="D99" s="61"/>
    </row>
    <row r="100" spans="2:4" x14ac:dyDescent="0.35">
      <c r="B100" s="54"/>
      <c r="C100" s="56"/>
      <c r="D100" s="61"/>
    </row>
    <row r="101" spans="2:4" x14ac:dyDescent="0.35">
      <c r="B101" s="54"/>
      <c r="C101" s="56"/>
      <c r="D101" s="61"/>
    </row>
    <row r="102" spans="2:4" ht="15" customHeight="1" x14ac:dyDescent="0.35">
      <c r="B102" s="345"/>
      <c r="C102" s="267"/>
      <c r="D102" s="345"/>
    </row>
    <row r="103" spans="2:4" x14ac:dyDescent="0.35">
      <c r="B103" s="54"/>
      <c r="C103" s="56"/>
      <c r="D103" s="61"/>
    </row>
    <row r="104" spans="2:4" x14ac:dyDescent="0.35">
      <c r="B104" s="54"/>
      <c r="C104" s="56"/>
      <c r="D104" s="61"/>
    </row>
    <row r="105" spans="2:4" x14ac:dyDescent="0.35">
      <c r="B105" s="54"/>
      <c r="C105" s="56"/>
      <c r="D105" s="61"/>
    </row>
    <row r="106" spans="2:4" x14ac:dyDescent="0.35">
      <c r="B106" s="54"/>
      <c r="C106" s="56"/>
      <c r="D106" s="279"/>
    </row>
    <row r="107" spans="2:4" x14ac:dyDescent="0.35">
      <c r="B107" s="54"/>
      <c r="C107" s="56"/>
      <c r="D107" s="61"/>
    </row>
    <row r="108" spans="2:4" x14ac:dyDescent="0.35">
      <c r="B108" s="345"/>
      <c r="C108" s="267"/>
      <c r="D108" s="345"/>
    </row>
    <row r="109" spans="2:4" x14ac:dyDescent="0.35">
      <c r="B109" s="54"/>
      <c r="C109" s="56"/>
      <c r="D109" s="61"/>
    </row>
    <row r="110" spans="2:4" x14ac:dyDescent="0.35">
      <c r="B110" s="54"/>
      <c r="C110" s="56"/>
      <c r="D110" s="61"/>
    </row>
    <row r="111" spans="2:4" x14ac:dyDescent="0.35">
      <c r="B111" s="54"/>
      <c r="C111" s="56"/>
      <c r="D111" s="61"/>
    </row>
    <row r="112" spans="2:4" x14ac:dyDescent="0.35">
      <c r="B112" s="345"/>
      <c r="C112" s="267"/>
      <c r="D112" s="345"/>
    </row>
    <row r="113" spans="2:4" x14ac:dyDescent="0.35">
      <c r="B113" s="54"/>
      <c r="C113" s="56"/>
      <c r="D113" s="61"/>
    </row>
    <row r="114" spans="2:4" x14ac:dyDescent="0.35">
      <c r="B114" s="54"/>
      <c r="C114" s="56"/>
      <c r="D114" s="61"/>
    </row>
    <row r="115" spans="2:4" x14ac:dyDescent="0.35">
      <c r="B115" s="54"/>
      <c r="C115" s="56"/>
      <c r="D115" s="61"/>
    </row>
    <row r="116" spans="2:4" x14ac:dyDescent="0.35">
      <c r="B116" s="54"/>
      <c r="C116" s="56"/>
      <c r="D116" s="61"/>
    </row>
    <row r="117" spans="2:4" ht="15" customHeight="1" x14ac:dyDescent="0.35">
      <c r="B117" s="345"/>
      <c r="C117" s="267"/>
      <c r="D117" s="345"/>
    </row>
    <row r="118" spans="2:4" x14ac:dyDescent="0.35">
      <c r="B118" s="54"/>
      <c r="C118" s="56"/>
      <c r="D118" s="61"/>
    </row>
    <row r="119" spans="2:4" x14ac:dyDescent="0.35">
      <c r="B119" s="54"/>
      <c r="C119" s="56"/>
      <c r="D119" s="61"/>
    </row>
    <row r="120" spans="2:4" x14ac:dyDescent="0.35">
      <c r="B120" s="54"/>
      <c r="C120" s="56"/>
      <c r="D120" s="61"/>
    </row>
    <row r="121" spans="2:4" x14ac:dyDescent="0.35">
      <c r="B121" s="54"/>
      <c r="C121" s="56"/>
      <c r="D121" s="61"/>
    </row>
    <row r="122" spans="2:4" x14ac:dyDescent="0.35">
      <c r="B122" s="54"/>
      <c r="C122" s="56"/>
      <c r="D122" s="61"/>
    </row>
    <row r="123" spans="2:4" x14ac:dyDescent="0.35">
      <c r="B123" s="345"/>
      <c r="C123" s="267"/>
      <c r="D123" s="345"/>
    </row>
    <row r="124" spans="2:4" x14ac:dyDescent="0.35">
      <c r="B124" s="54"/>
      <c r="C124" s="56"/>
      <c r="D124" s="61"/>
    </row>
    <row r="125" spans="2:4" x14ac:dyDescent="0.35">
      <c r="B125" s="54"/>
      <c r="C125" s="56"/>
      <c r="D125" s="61"/>
    </row>
    <row r="126" spans="2:4" x14ac:dyDescent="0.35">
      <c r="B126" s="54"/>
      <c r="C126" s="56"/>
      <c r="D126" s="61"/>
    </row>
    <row r="127" spans="2:4" x14ac:dyDescent="0.35">
      <c r="B127" s="54"/>
      <c r="C127" s="56"/>
      <c r="D127" s="61"/>
    </row>
    <row r="128" spans="2:4" x14ac:dyDescent="0.35">
      <c r="B128" s="54"/>
      <c r="C128" s="56"/>
      <c r="D128" s="61"/>
    </row>
    <row r="129" spans="2:4" x14ac:dyDescent="0.35">
      <c r="B129" s="54"/>
      <c r="C129" s="56"/>
      <c r="D129" s="61"/>
    </row>
    <row r="130" spans="2:4" ht="15" customHeight="1" x14ac:dyDescent="0.35">
      <c r="B130" s="345"/>
      <c r="C130" s="267"/>
      <c r="D130" s="345"/>
    </row>
    <row r="131" spans="2:4" x14ac:dyDescent="0.35">
      <c r="B131" s="54"/>
      <c r="C131" s="56"/>
      <c r="D131" s="61"/>
    </row>
    <row r="132" spans="2:4" x14ac:dyDescent="0.35">
      <c r="B132" s="54"/>
      <c r="C132" s="56"/>
      <c r="D132" s="61"/>
    </row>
    <row r="133" spans="2:4" x14ac:dyDescent="0.35">
      <c r="B133" s="345"/>
      <c r="C133" s="267"/>
      <c r="D133" s="345"/>
    </row>
    <row r="134" spans="2:4" x14ac:dyDescent="0.35">
      <c r="B134" s="54"/>
      <c r="C134" s="56"/>
      <c r="D134" s="61"/>
    </row>
    <row r="135" spans="2:4" x14ac:dyDescent="0.35">
      <c r="B135" s="54"/>
      <c r="C135" s="56"/>
      <c r="D135" s="61"/>
    </row>
    <row r="136" spans="2:4" x14ac:dyDescent="0.35">
      <c r="B136" s="54"/>
      <c r="C136" s="56"/>
      <c r="D136" s="61"/>
    </row>
    <row r="137" spans="2:4" x14ac:dyDescent="0.35">
      <c r="B137" s="54"/>
      <c r="C137" s="56"/>
      <c r="D137" s="61"/>
    </row>
    <row r="138" spans="2:4" x14ac:dyDescent="0.35">
      <c r="B138" s="54"/>
      <c r="C138" s="56"/>
      <c r="D138" s="61"/>
    </row>
    <row r="139" spans="2:4" x14ac:dyDescent="0.35">
      <c r="B139" s="54"/>
      <c r="C139" s="56"/>
      <c r="D139" s="61"/>
    </row>
    <row r="140" spans="2:4" x14ac:dyDescent="0.35">
      <c r="B140" s="54"/>
      <c r="C140" s="56"/>
      <c r="D140" s="61"/>
    </row>
    <row r="141" spans="2:4" x14ac:dyDescent="0.35">
      <c r="B141" s="54"/>
      <c r="C141" s="56"/>
      <c r="D141" s="61"/>
    </row>
    <row r="142" spans="2:4" x14ac:dyDescent="0.35">
      <c r="B142" s="345"/>
      <c r="C142" s="267"/>
      <c r="D142" s="345"/>
    </row>
    <row r="143" spans="2:4" x14ac:dyDescent="0.35">
      <c r="B143" s="54"/>
      <c r="C143" s="56"/>
      <c r="D143" s="61"/>
    </row>
    <row r="144" spans="2:4" ht="15" customHeight="1" x14ac:dyDescent="0.35">
      <c r="B144" s="345"/>
      <c r="C144" s="267"/>
      <c r="D144" s="345"/>
    </row>
    <row r="145" spans="2:4" ht="15" customHeight="1" x14ac:dyDescent="0.35">
      <c r="B145" s="54"/>
      <c r="C145" s="276"/>
      <c r="D145" s="61"/>
    </row>
    <row r="146" spans="2:4" x14ac:dyDescent="0.35">
      <c r="B146" s="54"/>
      <c r="C146" s="97"/>
      <c r="D146" s="61"/>
    </row>
    <row r="147" spans="2:4" x14ac:dyDescent="0.35">
      <c r="B147" s="54"/>
      <c r="C147" s="97"/>
      <c r="D147" s="61"/>
    </row>
    <row r="148" spans="2:4" x14ac:dyDescent="0.35">
      <c r="B148" s="54"/>
      <c r="C148" s="276"/>
      <c r="D148" s="61"/>
    </row>
    <row r="149" spans="2:4" x14ac:dyDescent="0.35">
      <c r="B149" s="54"/>
      <c r="C149" s="97"/>
      <c r="D149" s="61"/>
    </row>
    <row r="150" spans="2:4" x14ac:dyDescent="0.35">
      <c r="B150" s="54"/>
      <c r="C150" s="97"/>
      <c r="D150" s="61"/>
    </row>
    <row r="151" spans="2:4" x14ac:dyDescent="0.35">
      <c r="C151" s="346"/>
      <c r="D151" s="250"/>
    </row>
    <row r="152" spans="2:4" x14ac:dyDescent="0.35">
      <c r="C152" s="346"/>
      <c r="D152" s="250"/>
    </row>
    <row r="153" spans="2:4" x14ac:dyDescent="0.35">
      <c r="C153" s="346"/>
      <c r="D153" s="250"/>
    </row>
    <row r="154" spans="2:4" x14ac:dyDescent="0.35">
      <c r="C154" s="346"/>
      <c r="D154" s="250"/>
    </row>
    <row r="155" spans="2:4" x14ac:dyDescent="0.35">
      <c r="C155" s="346"/>
      <c r="D155" s="250"/>
    </row>
    <row r="156" spans="2:4" x14ac:dyDescent="0.35">
      <c r="C156" s="346"/>
      <c r="D156" s="250"/>
    </row>
    <row r="157" spans="2:4" x14ac:dyDescent="0.35">
      <c r="C157" s="346"/>
      <c r="D157" s="250"/>
    </row>
    <row r="158" spans="2:4" x14ac:dyDescent="0.35">
      <c r="C158" s="346"/>
      <c r="D158" s="250"/>
    </row>
    <row r="159" spans="2:4" x14ac:dyDescent="0.35">
      <c r="C159" s="302"/>
      <c r="D159" s="250"/>
    </row>
    <row r="160" spans="2:4" x14ac:dyDescent="0.35">
      <c r="C160" s="346"/>
      <c r="D160" s="250"/>
    </row>
    <row r="161" spans="3:4" x14ac:dyDescent="0.35">
      <c r="C161" s="346"/>
      <c r="D161" s="250"/>
    </row>
    <row r="162" spans="3:4" x14ac:dyDescent="0.35">
      <c r="C162" s="346"/>
      <c r="D162" s="250"/>
    </row>
    <row r="163" spans="3:4" x14ac:dyDescent="0.35">
      <c r="C163" s="346"/>
      <c r="D163" s="250"/>
    </row>
    <row r="164" spans="3:4" x14ac:dyDescent="0.35">
      <c r="C164" s="346"/>
      <c r="D164" s="250"/>
    </row>
    <row r="165" spans="3:4" x14ac:dyDescent="0.35">
      <c r="C165" s="346"/>
      <c r="D165" s="250"/>
    </row>
    <row r="166" spans="3:4" x14ac:dyDescent="0.35">
      <c r="C166" s="346"/>
      <c r="D166" s="250"/>
    </row>
    <row r="167" spans="3:4" x14ac:dyDescent="0.35">
      <c r="C167" s="346"/>
      <c r="D167" s="250"/>
    </row>
    <row r="168" spans="3:4" x14ac:dyDescent="0.35">
      <c r="C168" s="346"/>
      <c r="D168" s="250"/>
    </row>
    <row r="169" spans="3:4" x14ac:dyDescent="0.35">
      <c r="C169" s="346"/>
      <c r="D169" s="250"/>
    </row>
    <row r="170" spans="3:4" x14ac:dyDescent="0.35">
      <c r="C170" s="346"/>
      <c r="D170" s="250"/>
    </row>
    <row r="171" spans="3:4" x14ac:dyDescent="0.35">
      <c r="C171" s="346"/>
      <c r="D171" s="250"/>
    </row>
    <row r="172" spans="3:4" x14ac:dyDescent="0.35">
      <c r="C172" s="346"/>
      <c r="D172" s="250"/>
    </row>
    <row r="173" spans="3:4" x14ac:dyDescent="0.35">
      <c r="C173" s="346"/>
      <c r="D173" s="250"/>
    </row>
    <row r="174" spans="3:4" x14ac:dyDescent="0.35">
      <c r="C174" s="346"/>
      <c r="D174" s="250"/>
    </row>
    <row r="175" spans="3:4" x14ac:dyDescent="0.35">
      <c r="C175" s="346"/>
      <c r="D175" s="250"/>
    </row>
    <row r="176" spans="3:4" x14ac:dyDescent="0.35">
      <c r="C176" s="346"/>
      <c r="D176" s="250"/>
    </row>
    <row r="177" spans="3:4" x14ac:dyDescent="0.35">
      <c r="C177" s="346"/>
      <c r="D177" s="250"/>
    </row>
    <row r="178" spans="3:4" x14ac:dyDescent="0.35">
      <c r="C178" s="346"/>
      <c r="D178" s="250"/>
    </row>
    <row r="179" spans="3:4" x14ac:dyDescent="0.35">
      <c r="C179" s="346"/>
      <c r="D179" s="250"/>
    </row>
    <row r="180" spans="3:4" x14ac:dyDescent="0.35">
      <c r="C180" s="346"/>
      <c r="D180" s="250"/>
    </row>
    <row r="181" spans="3:4" x14ac:dyDescent="0.35">
      <c r="C181" s="346"/>
      <c r="D181" s="250"/>
    </row>
    <row r="182" spans="3:4" x14ac:dyDescent="0.35">
      <c r="C182" s="346"/>
      <c r="D182" s="250"/>
    </row>
    <row r="183" spans="3:4" x14ac:dyDescent="0.35">
      <c r="C183" s="346"/>
      <c r="D183" s="250"/>
    </row>
    <row r="184" spans="3:4" x14ac:dyDescent="0.35">
      <c r="C184" s="346"/>
      <c r="D184" s="250"/>
    </row>
    <row r="185" spans="3:4" x14ac:dyDescent="0.35">
      <c r="C185" s="346"/>
      <c r="D185" s="250"/>
    </row>
    <row r="186" spans="3:4" x14ac:dyDescent="0.35">
      <c r="C186" s="346"/>
      <c r="D186" s="250"/>
    </row>
    <row r="187" spans="3:4" x14ac:dyDescent="0.35">
      <c r="C187" s="346"/>
      <c r="D187" s="250"/>
    </row>
    <row r="188" spans="3:4" x14ac:dyDescent="0.35">
      <c r="C188" s="346"/>
      <c r="D188" s="250"/>
    </row>
    <row r="189" spans="3:4" x14ac:dyDescent="0.35">
      <c r="C189" s="346"/>
      <c r="D189" s="250"/>
    </row>
    <row r="190" spans="3:4" x14ac:dyDescent="0.35">
      <c r="C190" s="346"/>
      <c r="D190" s="250"/>
    </row>
    <row r="191" spans="3:4" x14ac:dyDescent="0.35">
      <c r="C191" s="346"/>
      <c r="D191" s="250"/>
    </row>
  </sheetData>
  <mergeCells count="30">
    <mergeCell ref="B72:D72"/>
    <mergeCell ref="F24:H24"/>
    <mergeCell ref="F25:H25"/>
    <mergeCell ref="F26:H26"/>
    <mergeCell ref="F27:H27"/>
    <mergeCell ref="F28:H28"/>
    <mergeCell ref="F29:H29"/>
    <mergeCell ref="F30:H30"/>
    <mergeCell ref="F31:H31"/>
    <mergeCell ref="F32:H32"/>
    <mergeCell ref="F33:H33"/>
    <mergeCell ref="F34:H34"/>
    <mergeCell ref="F23:H23"/>
    <mergeCell ref="F7:H7"/>
    <mergeCell ref="F8:H8"/>
    <mergeCell ref="F9:H9"/>
    <mergeCell ref="F10:H10"/>
    <mergeCell ref="F11:H11"/>
    <mergeCell ref="F14:H14"/>
    <mergeCell ref="F15:H15"/>
    <mergeCell ref="F16:H16"/>
    <mergeCell ref="F17:H17"/>
    <mergeCell ref="F21:I21"/>
    <mergeCell ref="F22:H22"/>
    <mergeCell ref="F6:H6"/>
    <mergeCell ref="B2:D2"/>
    <mergeCell ref="F2:I2"/>
    <mergeCell ref="F3:H3"/>
    <mergeCell ref="F4:H4"/>
    <mergeCell ref="F5:H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B2:J191"/>
  <sheetViews>
    <sheetView topLeftCell="D1" zoomScale="80" zoomScaleNormal="80" workbookViewId="0">
      <selection activeCell="J1" sqref="J1:J1048576"/>
    </sheetView>
  </sheetViews>
  <sheetFormatPr defaultColWidth="9.1796875" defaultRowHeight="14.5" x14ac:dyDescent="0.35"/>
  <cols>
    <col min="1" max="2" width="9.1796875" style="13"/>
    <col min="3" max="3" width="70.1796875" style="199" customWidth="1"/>
    <col min="4" max="4" width="29" style="13" customWidth="1"/>
    <col min="5" max="5" width="9.1796875" style="13"/>
    <col min="6" max="6" width="17.81640625" style="13" customWidth="1"/>
    <col min="7" max="7" width="16.81640625" style="13" customWidth="1"/>
    <col min="8" max="8" width="16.453125" style="13" customWidth="1"/>
    <col min="9" max="9" width="26.54296875" style="13" customWidth="1"/>
    <col min="10" max="10" width="12.54296875" style="13" bestFit="1" customWidth="1"/>
    <col min="11" max="16384" width="9.1796875" style="13"/>
  </cols>
  <sheetData>
    <row r="2" spans="2:10" x14ac:dyDescent="0.35">
      <c r="B2" s="525" t="s">
        <v>1341</v>
      </c>
      <c r="C2" s="526"/>
      <c r="D2" s="527"/>
      <c r="F2" s="528" t="s">
        <v>1342</v>
      </c>
      <c r="G2" s="528"/>
      <c r="H2" s="528"/>
      <c r="I2" s="528"/>
    </row>
    <row r="3" spans="2:10" x14ac:dyDescent="0.35">
      <c r="B3" s="184" t="s">
        <v>788</v>
      </c>
      <c r="C3" s="197" t="s">
        <v>789</v>
      </c>
      <c r="D3" s="184" t="s">
        <v>790</v>
      </c>
      <c r="F3" s="529" t="s">
        <v>789</v>
      </c>
      <c r="G3" s="530"/>
      <c r="H3" s="531"/>
      <c r="I3" s="188" t="s">
        <v>1072</v>
      </c>
    </row>
    <row r="4" spans="2:10" x14ac:dyDescent="0.35">
      <c r="B4" s="189"/>
      <c r="C4" s="190"/>
      <c r="D4" s="189"/>
      <c r="F4" s="477" t="s">
        <v>1073</v>
      </c>
      <c r="G4" s="478"/>
      <c r="H4" s="479"/>
      <c r="I4" s="191">
        <v>83946.875</v>
      </c>
      <c r="J4" s="417"/>
    </row>
    <row r="5" spans="2:10" x14ac:dyDescent="0.35">
      <c r="B5" s="184">
        <v>1</v>
      </c>
      <c r="C5" s="206" t="s">
        <v>476</v>
      </c>
      <c r="D5" s="185"/>
      <c r="F5" s="477" t="s">
        <v>1091</v>
      </c>
      <c r="G5" s="478"/>
      <c r="H5" s="479"/>
      <c r="I5" s="191">
        <v>41093.75</v>
      </c>
      <c r="J5" s="417"/>
    </row>
    <row r="6" spans="2:10" ht="25" x14ac:dyDescent="0.35">
      <c r="B6" s="181"/>
      <c r="C6" s="196" t="s">
        <v>477</v>
      </c>
      <c r="D6" s="180" t="s">
        <v>152</v>
      </c>
      <c r="F6" s="477" t="s">
        <v>1092</v>
      </c>
      <c r="G6" s="478"/>
      <c r="H6" s="479"/>
      <c r="I6" s="191">
        <v>62245.224999999999</v>
      </c>
      <c r="J6" s="417"/>
    </row>
    <row r="7" spans="2:10" x14ac:dyDescent="0.35">
      <c r="B7" s="184">
        <v>1.2</v>
      </c>
      <c r="C7" s="206" t="s">
        <v>478</v>
      </c>
      <c r="D7" s="185"/>
      <c r="F7" s="219" t="s">
        <v>1078</v>
      </c>
      <c r="G7" s="220"/>
      <c r="H7" s="221"/>
      <c r="I7" s="191">
        <v>15812.5</v>
      </c>
      <c r="J7" s="417"/>
    </row>
    <row r="8" spans="2:10" ht="66" customHeight="1" x14ac:dyDescent="0.35">
      <c r="B8" s="181"/>
      <c r="C8" s="182" t="s">
        <v>479</v>
      </c>
      <c r="D8" s="180" t="s">
        <v>262</v>
      </c>
      <c r="F8" s="219" t="s">
        <v>1093</v>
      </c>
      <c r="G8" s="220"/>
      <c r="H8" s="221"/>
      <c r="I8" s="191">
        <v>160164.4375</v>
      </c>
      <c r="J8" s="417"/>
    </row>
    <row r="9" spans="2:10" ht="54" customHeight="1" x14ac:dyDescent="0.35">
      <c r="B9" s="181"/>
      <c r="C9" s="182" t="s">
        <v>480</v>
      </c>
      <c r="D9" s="180" t="s">
        <v>262</v>
      </c>
      <c r="F9" s="219" t="s">
        <v>1094</v>
      </c>
      <c r="G9" s="220"/>
      <c r="H9" s="221"/>
      <c r="I9" s="191">
        <v>1334.0625</v>
      </c>
      <c r="J9" s="417"/>
    </row>
    <row r="10" spans="2:10" ht="37.5" x14ac:dyDescent="0.35">
      <c r="B10" s="204"/>
      <c r="C10" s="196" t="s">
        <v>481</v>
      </c>
      <c r="D10" s="180" t="s">
        <v>262</v>
      </c>
      <c r="F10" s="219" t="s">
        <v>1095</v>
      </c>
      <c r="G10" s="220"/>
      <c r="H10" s="221"/>
      <c r="I10" s="191">
        <v>500</v>
      </c>
      <c r="J10" s="417"/>
    </row>
    <row r="11" spans="2:10" x14ac:dyDescent="0.35">
      <c r="B11" s="184">
        <v>2</v>
      </c>
      <c r="C11" s="206" t="s">
        <v>482</v>
      </c>
      <c r="D11" s="185"/>
      <c r="F11" s="219" t="s">
        <v>1083</v>
      </c>
      <c r="G11" s="220"/>
      <c r="H11" s="221"/>
      <c r="I11" s="191">
        <v>29310</v>
      </c>
      <c r="J11" s="417"/>
    </row>
    <row r="12" spans="2:10" ht="25" x14ac:dyDescent="0.35">
      <c r="B12" s="181"/>
      <c r="C12" s="182" t="s">
        <v>483</v>
      </c>
      <c r="D12" s="180" t="s">
        <v>262</v>
      </c>
      <c r="F12" s="477" t="s">
        <v>1096</v>
      </c>
      <c r="G12" s="478"/>
      <c r="H12" s="479"/>
      <c r="I12" s="191">
        <v>156250</v>
      </c>
      <c r="J12" s="417"/>
    </row>
    <row r="13" spans="2:10" x14ac:dyDescent="0.35">
      <c r="B13" s="181"/>
      <c r="C13" s="183" t="s">
        <v>484</v>
      </c>
      <c r="D13" s="180"/>
      <c r="F13" s="521" t="s">
        <v>1097</v>
      </c>
      <c r="G13" s="522"/>
      <c r="H13" s="523"/>
      <c r="I13" s="191">
        <v>10000</v>
      </c>
      <c r="J13" s="417"/>
    </row>
    <row r="14" spans="2:10" x14ac:dyDescent="0.35">
      <c r="B14" s="181"/>
      <c r="C14" s="182" t="s">
        <v>485</v>
      </c>
      <c r="D14" s="180"/>
      <c r="F14" s="477" t="s">
        <v>1082</v>
      </c>
      <c r="G14" s="478"/>
      <c r="H14" s="479"/>
      <c r="I14" s="191">
        <v>3443.75</v>
      </c>
      <c r="J14" s="417"/>
    </row>
    <row r="15" spans="2:10" ht="26" x14ac:dyDescent="0.35">
      <c r="B15" s="181"/>
      <c r="C15" s="183" t="s">
        <v>486</v>
      </c>
      <c r="D15" s="205"/>
      <c r="F15" s="187"/>
      <c r="G15" s="187"/>
      <c r="H15" s="187"/>
      <c r="I15" s="187"/>
    </row>
    <row r="16" spans="2:10" x14ac:dyDescent="0.35">
      <c r="B16" s="184">
        <v>3</v>
      </c>
      <c r="C16" s="206" t="s">
        <v>0</v>
      </c>
      <c r="D16" s="185"/>
      <c r="F16" s="528" t="s">
        <v>1343</v>
      </c>
      <c r="G16" s="528"/>
      <c r="H16" s="528"/>
      <c r="I16" s="528"/>
    </row>
    <row r="17" spans="2:9" ht="29.25" customHeight="1" x14ac:dyDescent="0.35">
      <c r="B17" s="181"/>
      <c r="C17" s="182" t="s">
        <v>487</v>
      </c>
      <c r="D17" s="180" t="s">
        <v>152</v>
      </c>
      <c r="F17" s="532" t="s">
        <v>1202</v>
      </c>
      <c r="G17" s="533"/>
      <c r="H17" s="534"/>
      <c r="I17" s="193" t="s">
        <v>1203</v>
      </c>
    </row>
    <row r="18" spans="2:9" ht="25" x14ac:dyDescent="0.35">
      <c r="B18" s="181"/>
      <c r="C18" s="182" t="s">
        <v>488</v>
      </c>
      <c r="D18" s="180" t="s">
        <v>152</v>
      </c>
      <c r="F18" s="524"/>
      <c r="G18" s="524"/>
      <c r="H18" s="524"/>
      <c r="I18" s="194"/>
    </row>
    <row r="19" spans="2:9" x14ac:dyDescent="0.35">
      <c r="B19" s="181"/>
      <c r="C19" s="182" t="s">
        <v>489</v>
      </c>
      <c r="D19" s="180" t="s">
        <v>262</v>
      </c>
      <c r="F19" s="524"/>
      <c r="G19" s="524"/>
      <c r="H19" s="524"/>
      <c r="I19" s="192"/>
    </row>
    <row r="20" spans="2:9" x14ac:dyDescent="0.35">
      <c r="B20" s="184">
        <v>4</v>
      </c>
      <c r="C20" s="206" t="s">
        <v>3</v>
      </c>
      <c r="D20" s="185"/>
      <c r="F20" s="524"/>
      <c r="G20" s="524"/>
      <c r="H20" s="524"/>
      <c r="I20" s="192"/>
    </row>
    <row r="21" spans="2:9" x14ac:dyDescent="0.35">
      <c r="B21" s="181"/>
      <c r="C21" s="182" t="s">
        <v>490</v>
      </c>
      <c r="D21" s="180" t="s">
        <v>152</v>
      </c>
      <c r="F21" s="524"/>
      <c r="G21" s="524"/>
      <c r="H21" s="524"/>
      <c r="I21" s="192"/>
    </row>
    <row r="22" spans="2:9" x14ac:dyDescent="0.35">
      <c r="B22" s="181"/>
      <c r="C22" s="182" t="s">
        <v>491</v>
      </c>
      <c r="D22" s="180" t="s">
        <v>152</v>
      </c>
      <c r="F22" s="524"/>
      <c r="G22" s="524"/>
      <c r="H22" s="524"/>
      <c r="I22" s="192"/>
    </row>
    <row r="23" spans="2:9" x14ac:dyDescent="0.35">
      <c r="B23" s="184">
        <v>5</v>
      </c>
      <c r="C23" s="206" t="s">
        <v>492</v>
      </c>
      <c r="D23" s="185"/>
      <c r="F23" s="524"/>
      <c r="G23" s="524"/>
      <c r="H23" s="524"/>
      <c r="I23" s="192"/>
    </row>
    <row r="24" spans="2:9" ht="25" x14ac:dyDescent="0.35">
      <c r="B24" s="181"/>
      <c r="C24" s="207" t="s">
        <v>493</v>
      </c>
      <c r="D24" s="180" t="s">
        <v>152</v>
      </c>
      <c r="F24" s="524"/>
      <c r="G24" s="524"/>
      <c r="H24" s="524"/>
      <c r="I24" s="192"/>
    </row>
    <row r="25" spans="2:9" ht="25" x14ac:dyDescent="0.35">
      <c r="B25" s="181"/>
      <c r="C25" s="207" t="s">
        <v>494</v>
      </c>
      <c r="D25" s="180" t="s">
        <v>152</v>
      </c>
      <c r="F25" s="524"/>
      <c r="G25" s="524"/>
      <c r="H25" s="524"/>
      <c r="I25" s="192"/>
    </row>
    <row r="26" spans="2:9" x14ac:dyDescent="0.35">
      <c r="B26" s="181"/>
      <c r="C26" s="207" t="s">
        <v>495</v>
      </c>
      <c r="D26" s="180" t="s">
        <v>152</v>
      </c>
    </row>
    <row r="27" spans="2:9" x14ac:dyDescent="0.35">
      <c r="B27" s="181"/>
      <c r="C27" s="207" t="s">
        <v>496</v>
      </c>
      <c r="D27" s="180" t="s">
        <v>152</v>
      </c>
    </row>
    <row r="28" spans="2:9" ht="25.5" x14ac:dyDescent="0.35">
      <c r="B28" s="181"/>
      <c r="C28" s="207" t="s">
        <v>497</v>
      </c>
      <c r="D28" s="180" t="s">
        <v>152</v>
      </c>
    </row>
    <row r="29" spans="2:9" x14ac:dyDescent="0.35">
      <c r="B29" s="181"/>
      <c r="C29" s="207" t="s">
        <v>498</v>
      </c>
      <c r="D29" s="180" t="s">
        <v>152</v>
      </c>
    </row>
    <row r="30" spans="2:9" x14ac:dyDescent="0.35">
      <c r="B30" s="181"/>
      <c r="C30" s="207" t="s">
        <v>499</v>
      </c>
      <c r="D30" s="180" t="s">
        <v>262</v>
      </c>
    </row>
    <row r="31" spans="2:9" x14ac:dyDescent="0.35">
      <c r="B31" s="184">
        <v>6</v>
      </c>
      <c r="C31" s="206" t="s">
        <v>500</v>
      </c>
      <c r="D31" s="185"/>
    </row>
    <row r="32" spans="2:9" ht="25" x14ac:dyDescent="0.35">
      <c r="B32" s="181"/>
      <c r="C32" s="207" t="s">
        <v>501</v>
      </c>
      <c r="D32" s="180" t="s">
        <v>152</v>
      </c>
    </row>
    <row r="33" spans="2:4" ht="25" x14ac:dyDescent="0.35">
      <c r="B33" s="181"/>
      <c r="C33" s="207" t="s">
        <v>502</v>
      </c>
      <c r="D33" s="180" t="s">
        <v>152</v>
      </c>
    </row>
    <row r="34" spans="2:4" x14ac:dyDescent="0.35">
      <c r="B34" s="181"/>
      <c r="C34" s="207" t="s">
        <v>503</v>
      </c>
      <c r="D34" s="180" t="s">
        <v>152</v>
      </c>
    </row>
    <row r="35" spans="2:4" ht="25" x14ac:dyDescent="0.35">
      <c r="B35" s="181"/>
      <c r="C35" s="207" t="s">
        <v>504</v>
      </c>
      <c r="D35" s="180" t="s">
        <v>152</v>
      </c>
    </row>
    <row r="36" spans="2:4" x14ac:dyDescent="0.35">
      <c r="B36" s="184">
        <v>7</v>
      </c>
      <c r="C36" s="206" t="s">
        <v>505</v>
      </c>
      <c r="D36" s="185"/>
    </row>
    <row r="37" spans="2:4" x14ac:dyDescent="0.35">
      <c r="B37" s="181"/>
      <c r="C37" s="207" t="s">
        <v>506</v>
      </c>
      <c r="D37" s="180" t="s">
        <v>152</v>
      </c>
    </row>
    <row r="38" spans="2:4" x14ac:dyDescent="0.35">
      <c r="B38" s="184">
        <v>8</v>
      </c>
      <c r="C38" s="206" t="s">
        <v>8</v>
      </c>
      <c r="D38" s="185"/>
    </row>
    <row r="39" spans="2:4" ht="25" x14ac:dyDescent="0.35">
      <c r="B39" s="181"/>
      <c r="C39" s="207" t="s">
        <v>507</v>
      </c>
      <c r="D39" s="180" t="s">
        <v>245</v>
      </c>
    </row>
    <row r="40" spans="2:4" ht="25" x14ac:dyDescent="0.35">
      <c r="B40" s="181"/>
      <c r="C40" s="207" t="s">
        <v>508</v>
      </c>
      <c r="D40" s="180" t="s">
        <v>152</v>
      </c>
    </row>
    <row r="41" spans="2:4" x14ac:dyDescent="0.35">
      <c r="B41" s="181"/>
      <c r="C41" s="207" t="s">
        <v>509</v>
      </c>
      <c r="D41" s="180" t="s">
        <v>245</v>
      </c>
    </row>
    <row r="42" spans="2:4" ht="25" x14ac:dyDescent="0.35">
      <c r="B42" s="181"/>
      <c r="C42" s="207" t="s">
        <v>510</v>
      </c>
      <c r="D42" s="180" t="s">
        <v>152</v>
      </c>
    </row>
    <row r="43" spans="2:4" x14ac:dyDescent="0.35">
      <c r="B43" s="181"/>
      <c r="C43" s="207" t="s">
        <v>511</v>
      </c>
      <c r="D43" s="180" t="s">
        <v>152</v>
      </c>
    </row>
    <row r="44" spans="2:4" x14ac:dyDescent="0.35">
      <c r="B44" s="181"/>
      <c r="C44" s="207" t="s">
        <v>512</v>
      </c>
      <c r="D44" s="180" t="s">
        <v>262</v>
      </c>
    </row>
    <row r="45" spans="2:4" x14ac:dyDescent="0.35">
      <c r="B45" s="181"/>
      <c r="C45" s="207" t="s">
        <v>513</v>
      </c>
      <c r="D45" s="180" t="s">
        <v>152</v>
      </c>
    </row>
    <row r="46" spans="2:4" x14ac:dyDescent="0.35">
      <c r="B46" s="184">
        <v>9</v>
      </c>
      <c r="C46" s="206" t="s">
        <v>514</v>
      </c>
      <c r="D46" s="185"/>
    </row>
    <row r="47" spans="2:4" x14ac:dyDescent="0.35">
      <c r="B47" s="181"/>
      <c r="C47" s="207" t="s">
        <v>515</v>
      </c>
      <c r="D47" s="180" t="s">
        <v>152</v>
      </c>
    </row>
    <row r="48" spans="2:4" x14ac:dyDescent="0.35">
      <c r="B48" s="181"/>
      <c r="C48" s="207" t="s">
        <v>516</v>
      </c>
      <c r="D48" s="180" t="s">
        <v>152</v>
      </c>
    </row>
    <row r="49" spans="2:4" x14ac:dyDescent="0.35">
      <c r="B49" s="181"/>
      <c r="C49" s="207" t="s">
        <v>517</v>
      </c>
      <c r="D49" s="180" t="s">
        <v>262</v>
      </c>
    </row>
    <row r="50" spans="2:4" x14ac:dyDescent="0.35">
      <c r="B50" s="184">
        <v>10</v>
      </c>
      <c r="C50" s="206" t="s">
        <v>518</v>
      </c>
      <c r="D50" s="185"/>
    </row>
    <row r="51" spans="2:4" x14ac:dyDescent="0.35">
      <c r="B51" s="181"/>
      <c r="C51" s="207" t="s">
        <v>519</v>
      </c>
      <c r="D51" s="180" t="s">
        <v>152</v>
      </c>
    </row>
    <row r="52" spans="2:4" x14ac:dyDescent="0.35">
      <c r="B52" s="184">
        <v>11</v>
      </c>
      <c r="C52" s="206" t="s">
        <v>520</v>
      </c>
      <c r="D52" s="185"/>
    </row>
    <row r="53" spans="2:4" ht="21.75" customHeight="1" x14ac:dyDescent="0.35">
      <c r="B53" s="181"/>
      <c r="C53" s="207" t="s">
        <v>521</v>
      </c>
      <c r="D53" s="180" t="s">
        <v>245</v>
      </c>
    </row>
    <row r="54" spans="2:4" x14ac:dyDescent="0.35">
      <c r="B54" s="184">
        <v>12</v>
      </c>
      <c r="C54" s="206" t="s">
        <v>23</v>
      </c>
      <c r="D54" s="185"/>
    </row>
    <row r="55" spans="2:4" ht="25" x14ac:dyDescent="0.35">
      <c r="B55" s="181"/>
      <c r="C55" s="207" t="s">
        <v>522</v>
      </c>
      <c r="D55" s="180" t="s">
        <v>152</v>
      </c>
    </row>
    <row r="56" spans="2:4" x14ac:dyDescent="0.35">
      <c r="B56" s="181"/>
      <c r="C56" s="207" t="s">
        <v>523</v>
      </c>
      <c r="D56" s="180" t="s">
        <v>152</v>
      </c>
    </row>
    <row r="57" spans="2:4" x14ac:dyDescent="0.35">
      <c r="B57" s="181"/>
      <c r="C57" s="207" t="s">
        <v>524</v>
      </c>
      <c r="D57" s="180" t="s">
        <v>262</v>
      </c>
    </row>
    <row r="58" spans="2:4" x14ac:dyDescent="0.35">
      <c r="B58" s="184">
        <v>13</v>
      </c>
      <c r="C58" s="206" t="s">
        <v>525</v>
      </c>
      <c r="D58" s="185"/>
    </row>
    <row r="59" spans="2:4" x14ac:dyDescent="0.35">
      <c r="B59" s="181"/>
      <c r="C59" s="207" t="s">
        <v>526</v>
      </c>
      <c r="D59" s="180" t="s">
        <v>262</v>
      </c>
    </row>
    <row r="60" spans="2:4" ht="25" x14ac:dyDescent="0.35">
      <c r="B60" s="181"/>
      <c r="C60" s="207" t="s">
        <v>527</v>
      </c>
      <c r="D60" s="180" t="s">
        <v>262</v>
      </c>
    </row>
    <row r="61" spans="2:4" x14ac:dyDescent="0.35">
      <c r="B61" s="184">
        <v>14</v>
      </c>
      <c r="C61" s="206" t="s">
        <v>19</v>
      </c>
      <c r="D61" s="185"/>
    </row>
    <row r="62" spans="2:4" x14ac:dyDescent="0.35">
      <c r="B62" s="181"/>
      <c r="C62" s="207" t="s">
        <v>528</v>
      </c>
      <c r="D62" s="180" t="s">
        <v>152</v>
      </c>
    </row>
    <row r="63" spans="2:4" ht="37.5" x14ac:dyDescent="0.35">
      <c r="B63" s="181"/>
      <c r="C63" s="207" t="s">
        <v>529</v>
      </c>
      <c r="D63" s="180" t="s">
        <v>152</v>
      </c>
    </row>
    <row r="64" spans="2:4" ht="25" x14ac:dyDescent="0.35">
      <c r="B64" s="181"/>
      <c r="C64" s="207" t="s">
        <v>530</v>
      </c>
      <c r="D64" s="180" t="s">
        <v>262</v>
      </c>
    </row>
    <row r="65" spans="2:4" x14ac:dyDescent="0.35">
      <c r="B65" s="184">
        <v>15</v>
      </c>
      <c r="C65" s="206" t="s">
        <v>531</v>
      </c>
      <c r="D65" s="185"/>
    </row>
    <row r="66" spans="2:4" ht="25" x14ac:dyDescent="0.35">
      <c r="B66" s="181"/>
      <c r="C66" s="207" t="s">
        <v>532</v>
      </c>
      <c r="D66" s="180" t="s">
        <v>152</v>
      </c>
    </row>
    <row r="67" spans="2:4" x14ac:dyDescent="0.35">
      <c r="B67" s="184">
        <v>16</v>
      </c>
      <c r="C67" s="206" t="s">
        <v>533</v>
      </c>
      <c r="D67" s="185"/>
    </row>
    <row r="68" spans="2:4" x14ac:dyDescent="0.35">
      <c r="B68" s="181"/>
      <c r="C68" s="207" t="s">
        <v>534</v>
      </c>
      <c r="D68" s="180" t="s">
        <v>152</v>
      </c>
    </row>
    <row r="69" spans="2:4" x14ac:dyDescent="0.35">
      <c r="B69" s="181"/>
      <c r="C69" s="207" t="s">
        <v>535</v>
      </c>
      <c r="D69" s="180" t="s">
        <v>152</v>
      </c>
    </row>
    <row r="70" spans="2:4" x14ac:dyDescent="0.35">
      <c r="B70" s="181"/>
      <c r="C70" s="207" t="s">
        <v>536</v>
      </c>
      <c r="D70" s="180" t="s">
        <v>152</v>
      </c>
    </row>
    <row r="71" spans="2:4" x14ac:dyDescent="0.35">
      <c r="B71" s="184">
        <v>17</v>
      </c>
      <c r="C71" s="206" t="s">
        <v>537</v>
      </c>
      <c r="D71" s="185"/>
    </row>
    <row r="72" spans="2:4" x14ac:dyDescent="0.35">
      <c r="B72" s="181"/>
      <c r="C72" s="207" t="s">
        <v>538</v>
      </c>
      <c r="D72" s="180" t="s">
        <v>152</v>
      </c>
    </row>
    <row r="73" spans="2:4" x14ac:dyDescent="0.35">
      <c r="B73" s="184">
        <v>18</v>
      </c>
      <c r="C73" s="206" t="s">
        <v>25</v>
      </c>
      <c r="D73" s="185"/>
    </row>
    <row r="74" spans="2:4" ht="25" x14ac:dyDescent="0.35">
      <c r="B74" s="181"/>
      <c r="C74" s="207" t="s">
        <v>539</v>
      </c>
      <c r="D74" s="180"/>
    </row>
    <row r="75" spans="2:4" x14ac:dyDescent="0.35">
      <c r="B75" s="181"/>
      <c r="C75" s="208" t="s">
        <v>540</v>
      </c>
      <c r="D75" s="180" t="s">
        <v>262</v>
      </c>
    </row>
    <row r="76" spans="2:4" x14ac:dyDescent="0.35">
      <c r="B76" s="181"/>
      <c r="C76" s="208" t="s">
        <v>541</v>
      </c>
      <c r="D76" s="180" t="s">
        <v>262</v>
      </c>
    </row>
    <row r="77" spans="2:4" ht="25" x14ac:dyDescent="0.35">
      <c r="B77" s="181"/>
      <c r="C77" s="208" t="s">
        <v>542</v>
      </c>
      <c r="D77" s="180" t="s">
        <v>262</v>
      </c>
    </row>
    <row r="78" spans="2:4" x14ac:dyDescent="0.35">
      <c r="B78" s="184">
        <v>19</v>
      </c>
      <c r="C78" s="206" t="s">
        <v>543</v>
      </c>
      <c r="D78" s="185"/>
    </row>
    <row r="79" spans="2:4" ht="25" x14ac:dyDescent="0.35">
      <c r="B79" s="181"/>
      <c r="C79" s="207" t="s">
        <v>544</v>
      </c>
      <c r="D79" s="180"/>
    </row>
    <row r="80" spans="2:4" x14ac:dyDescent="0.35">
      <c r="B80" s="181"/>
      <c r="C80" s="208" t="s">
        <v>545</v>
      </c>
      <c r="D80" s="180" t="s">
        <v>262</v>
      </c>
    </row>
    <row r="81" spans="2:4" x14ac:dyDescent="0.35">
      <c r="B81" s="181"/>
      <c r="C81" s="208" t="s">
        <v>546</v>
      </c>
      <c r="D81" s="180" t="s">
        <v>262</v>
      </c>
    </row>
    <row r="82" spans="2:4" x14ac:dyDescent="0.35">
      <c r="B82" s="184">
        <v>20</v>
      </c>
      <c r="C82" s="206" t="s">
        <v>141</v>
      </c>
      <c r="D82" s="185"/>
    </row>
    <row r="83" spans="2:4" x14ac:dyDescent="0.35">
      <c r="B83" s="181"/>
      <c r="C83" s="207" t="s">
        <v>547</v>
      </c>
      <c r="D83" s="180"/>
    </row>
    <row r="84" spans="2:4" x14ac:dyDescent="0.35">
      <c r="B84" s="181"/>
      <c r="C84" s="207" t="s">
        <v>548</v>
      </c>
      <c r="D84" s="180" t="s">
        <v>152</v>
      </c>
    </row>
    <row r="85" spans="2:4" x14ac:dyDescent="0.35">
      <c r="B85" s="181"/>
      <c r="C85" s="207" t="s">
        <v>549</v>
      </c>
      <c r="D85" s="180" t="s">
        <v>262</v>
      </c>
    </row>
    <row r="86" spans="2:4" x14ac:dyDescent="0.35">
      <c r="B86" s="181"/>
      <c r="C86" s="207" t="s">
        <v>550</v>
      </c>
      <c r="D86" s="180" t="s">
        <v>262</v>
      </c>
    </row>
    <row r="87" spans="2:4" x14ac:dyDescent="0.35">
      <c r="B87" s="181"/>
      <c r="C87" s="207" t="s">
        <v>551</v>
      </c>
      <c r="D87" s="180" t="s">
        <v>262</v>
      </c>
    </row>
    <row r="90" spans="2:4" x14ac:dyDescent="0.35">
      <c r="B90" s="525" t="s">
        <v>1341</v>
      </c>
      <c r="C90" s="526"/>
      <c r="D90" s="527"/>
    </row>
    <row r="91" spans="2:4" x14ac:dyDescent="0.35">
      <c r="B91" s="184" t="s">
        <v>788</v>
      </c>
      <c r="C91" s="197" t="s">
        <v>789</v>
      </c>
      <c r="D91" s="184" t="s">
        <v>802</v>
      </c>
    </row>
    <row r="92" spans="2:4" x14ac:dyDescent="0.35">
      <c r="B92" s="186"/>
      <c r="C92" s="183"/>
      <c r="D92" s="186"/>
    </row>
    <row r="93" spans="2:4" x14ac:dyDescent="0.35">
      <c r="B93" s="184">
        <v>1</v>
      </c>
      <c r="C93" s="198" t="s">
        <v>92</v>
      </c>
      <c r="D93" s="184"/>
    </row>
    <row r="94" spans="2:4" x14ac:dyDescent="0.35">
      <c r="B94" s="207"/>
      <c r="C94" s="207" t="s">
        <v>552</v>
      </c>
      <c r="D94" s="180" t="s">
        <v>1607</v>
      </c>
    </row>
    <row r="95" spans="2:4" x14ac:dyDescent="0.35">
      <c r="B95" s="207"/>
      <c r="C95" s="207" t="s">
        <v>96</v>
      </c>
      <c r="D95" s="180" t="s">
        <v>154</v>
      </c>
    </row>
    <row r="96" spans="2:4" x14ac:dyDescent="0.35">
      <c r="B96" s="207"/>
      <c r="C96" s="207" t="s">
        <v>97</v>
      </c>
      <c r="D96" s="180" t="s">
        <v>862</v>
      </c>
    </row>
    <row r="97" spans="2:4" x14ac:dyDescent="0.35">
      <c r="B97" s="184">
        <v>2</v>
      </c>
      <c r="C97" s="198" t="s">
        <v>3</v>
      </c>
      <c r="D97" s="184"/>
    </row>
    <row r="98" spans="2:4" x14ac:dyDescent="0.35">
      <c r="B98" s="207"/>
      <c r="C98" s="207" t="s">
        <v>553</v>
      </c>
      <c r="D98" s="180" t="s">
        <v>1608</v>
      </c>
    </row>
    <row r="99" spans="2:4" x14ac:dyDescent="0.35">
      <c r="B99" s="207"/>
      <c r="C99" s="207" t="s">
        <v>554</v>
      </c>
      <c r="D99" s="180" t="s">
        <v>1609</v>
      </c>
    </row>
    <row r="100" spans="2:4" x14ac:dyDescent="0.35">
      <c r="B100" s="207"/>
      <c r="C100" s="207" t="s">
        <v>555</v>
      </c>
      <c r="D100" s="180" t="s">
        <v>1183</v>
      </c>
    </row>
    <row r="101" spans="2:4" x14ac:dyDescent="0.35">
      <c r="B101" s="207"/>
      <c r="C101" s="207" t="s">
        <v>556</v>
      </c>
      <c r="D101" s="180" t="s">
        <v>1610</v>
      </c>
    </row>
    <row r="102" spans="2:4" x14ac:dyDescent="0.35">
      <c r="B102" s="184">
        <v>3</v>
      </c>
      <c r="C102" s="198" t="s">
        <v>8</v>
      </c>
      <c r="D102" s="184"/>
    </row>
    <row r="103" spans="2:4" x14ac:dyDescent="0.35">
      <c r="B103" s="207"/>
      <c r="C103" s="207" t="s">
        <v>93</v>
      </c>
      <c r="D103" s="180" t="s">
        <v>154</v>
      </c>
    </row>
    <row r="104" spans="2:4" x14ac:dyDescent="0.35">
      <c r="B104" s="207"/>
      <c r="C104" s="207" t="s">
        <v>95</v>
      </c>
      <c r="D104" s="180" t="s">
        <v>1611</v>
      </c>
    </row>
    <row r="105" spans="2:4" x14ac:dyDescent="0.35">
      <c r="B105" s="207"/>
      <c r="C105" s="207" t="s">
        <v>557</v>
      </c>
      <c r="D105" s="180" t="s">
        <v>188</v>
      </c>
    </row>
    <row r="106" spans="2:4" x14ac:dyDescent="0.35">
      <c r="B106" s="207"/>
      <c r="C106" s="207" t="s">
        <v>558</v>
      </c>
      <c r="D106" s="180">
        <v>2</v>
      </c>
    </row>
    <row r="107" spans="2:4" x14ac:dyDescent="0.35">
      <c r="B107" s="207"/>
      <c r="C107" s="207" t="s">
        <v>559</v>
      </c>
      <c r="D107" s="180">
        <v>2</v>
      </c>
    </row>
    <row r="108" spans="2:4" x14ac:dyDescent="0.35">
      <c r="B108" s="207"/>
      <c r="C108" s="207" t="s">
        <v>560</v>
      </c>
      <c r="D108" s="180" t="s">
        <v>1612</v>
      </c>
    </row>
    <row r="109" spans="2:4" x14ac:dyDescent="0.35">
      <c r="B109" s="207"/>
      <c r="C109" s="207" t="s">
        <v>561</v>
      </c>
      <c r="D109" s="180" t="s">
        <v>1613</v>
      </c>
    </row>
    <row r="110" spans="2:4" x14ac:dyDescent="0.35">
      <c r="B110" s="207"/>
      <c r="C110" s="207" t="s">
        <v>562</v>
      </c>
      <c r="D110" s="180" t="s">
        <v>1614</v>
      </c>
    </row>
    <row r="111" spans="2:4" x14ac:dyDescent="0.35">
      <c r="B111" s="207"/>
      <c r="C111" s="207" t="s">
        <v>563</v>
      </c>
      <c r="D111" s="180" t="s">
        <v>1614</v>
      </c>
    </row>
    <row r="112" spans="2:4" x14ac:dyDescent="0.35">
      <c r="B112" s="207"/>
      <c r="C112" s="207" t="s">
        <v>564</v>
      </c>
      <c r="D112" s="180" t="s">
        <v>1612</v>
      </c>
    </row>
    <row r="113" spans="2:4" x14ac:dyDescent="0.35">
      <c r="B113" s="207"/>
      <c r="C113" s="207" t="s">
        <v>561</v>
      </c>
      <c r="D113" s="180" t="s">
        <v>1613</v>
      </c>
    </row>
    <row r="114" spans="2:4" x14ac:dyDescent="0.35">
      <c r="B114" s="207"/>
      <c r="C114" s="207" t="s">
        <v>562</v>
      </c>
      <c r="D114" s="180" t="s">
        <v>1614</v>
      </c>
    </row>
    <row r="115" spans="2:4" x14ac:dyDescent="0.35">
      <c r="B115" s="184">
        <v>4</v>
      </c>
      <c r="C115" s="198" t="s">
        <v>565</v>
      </c>
      <c r="D115" s="184"/>
    </row>
    <row r="116" spans="2:4" x14ac:dyDescent="0.35">
      <c r="B116" s="207"/>
      <c r="C116" s="207" t="s">
        <v>95</v>
      </c>
      <c r="D116" s="180" t="s">
        <v>1616</v>
      </c>
    </row>
    <row r="117" spans="2:4" x14ac:dyDescent="0.35">
      <c r="B117" s="207"/>
      <c r="C117" s="207" t="s">
        <v>566</v>
      </c>
      <c r="D117" s="180" t="s">
        <v>1615</v>
      </c>
    </row>
    <row r="118" spans="2:4" x14ac:dyDescent="0.35">
      <c r="B118" s="184">
        <v>5</v>
      </c>
      <c r="C118" s="198" t="s">
        <v>567</v>
      </c>
      <c r="D118" s="184"/>
    </row>
    <row r="119" spans="2:4" x14ac:dyDescent="0.35">
      <c r="B119" s="207">
        <v>5.0999999999999996</v>
      </c>
      <c r="C119" s="207" t="s">
        <v>568</v>
      </c>
      <c r="D119" s="180" t="s">
        <v>1611</v>
      </c>
    </row>
    <row r="120" spans="2:4" x14ac:dyDescent="0.35">
      <c r="B120" s="207"/>
      <c r="C120" s="207" t="s">
        <v>569</v>
      </c>
      <c r="D120" s="180" t="s">
        <v>1611</v>
      </c>
    </row>
    <row r="121" spans="2:4" x14ac:dyDescent="0.35">
      <c r="B121" s="207"/>
      <c r="C121" s="207" t="s">
        <v>570</v>
      </c>
      <c r="D121" s="180" t="s">
        <v>1617</v>
      </c>
    </row>
    <row r="122" spans="2:4" x14ac:dyDescent="0.35">
      <c r="B122" s="207">
        <v>5.2</v>
      </c>
      <c r="C122" s="207" t="s">
        <v>571</v>
      </c>
      <c r="D122" s="180"/>
    </row>
    <row r="123" spans="2:4" x14ac:dyDescent="0.35">
      <c r="B123" s="207"/>
      <c r="C123" s="207" t="s">
        <v>568</v>
      </c>
      <c r="D123" s="180" t="s">
        <v>1618</v>
      </c>
    </row>
    <row r="124" spans="2:4" x14ac:dyDescent="0.35">
      <c r="B124" s="207"/>
      <c r="C124" s="207" t="s">
        <v>569</v>
      </c>
      <c r="D124" s="180" t="s">
        <v>1619</v>
      </c>
    </row>
    <row r="125" spans="2:4" x14ac:dyDescent="0.35">
      <c r="B125" s="184">
        <v>6</v>
      </c>
      <c r="C125" s="198" t="s">
        <v>572</v>
      </c>
      <c r="D125" s="184"/>
    </row>
    <row r="126" spans="2:4" x14ac:dyDescent="0.35">
      <c r="B126" s="207"/>
      <c r="C126" s="207" t="s">
        <v>573</v>
      </c>
      <c r="D126" s="180"/>
    </row>
    <row r="127" spans="2:4" x14ac:dyDescent="0.35">
      <c r="B127" s="207"/>
      <c r="C127" s="207" t="s">
        <v>574</v>
      </c>
      <c r="D127" s="180" t="s">
        <v>1620</v>
      </c>
    </row>
    <row r="128" spans="2:4" x14ac:dyDescent="0.35">
      <c r="B128" s="207"/>
      <c r="C128" s="207" t="s">
        <v>575</v>
      </c>
      <c r="D128" s="180" t="s">
        <v>1621</v>
      </c>
    </row>
    <row r="129" spans="2:4" x14ac:dyDescent="0.35">
      <c r="B129" s="207"/>
      <c r="C129" s="207" t="s">
        <v>576</v>
      </c>
      <c r="D129" s="180" t="s">
        <v>1622</v>
      </c>
    </row>
    <row r="130" spans="2:4" x14ac:dyDescent="0.35">
      <c r="B130" s="207"/>
      <c r="C130" s="207" t="s">
        <v>577</v>
      </c>
      <c r="D130" s="180" t="s">
        <v>1623</v>
      </c>
    </row>
    <row r="131" spans="2:4" x14ac:dyDescent="0.35">
      <c r="B131" s="184">
        <v>7</v>
      </c>
      <c r="C131" s="198" t="s">
        <v>23</v>
      </c>
      <c r="D131" s="184"/>
    </row>
    <row r="132" spans="2:4" x14ac:dyDescent="0.35">
      <c r="B132" s="207"/>
      <c r="C132" s="207" t="s">
        <v>578</v>
      </c>
      <c r="D132" s="180" t="s">
        <v>1624</v>
      </c>
    </row>
    <row r="133" spans="2:4" x14ac:dyDescent="0.35">
      <c r="B133" s="207"/>
      <c r="C133" s="207" t="s">
        <v>579</v>
      </c>
      <c r="D133" s="180" t="s">
        <v>1625</v>
      </c>
    </row>
    <row r="134" spans="2:4" x14ac:dyDescent="0.35">
      <c r="B134" s="207"/>
      <c r="C134" s="207" t="s">
        <v>580</v>
      </c>
      <c r="D134" s="180" t="s">
        <v>188</v>
      </c>
    </row>
    <row r="135" spans="2:4" x14ac:dyDescent="0.35">
      <c r="B135" s="207"/>
      <c r="C135" s="207" t="s">
        <v>581</v>
      </c>
      <c r="D135" s="180" t="s">
        <v>1174</v>
      </c>
    </row>
    <row r="136" spans="2:4" x14ac:dyDescent="0.35">
      <c r="B136" s="207"/>
      <c r="C136" s="207" t="s">
        <v>582</v>
      </c>
      <c r="D136" s="180" t="s">
        <v>1174</v>
      </c>
    </row>
    <row r="137" spans="2:4" x14ac:dyDescent="0.35">
      <c r="B137" s="184">
        <v>8</v>
      </c>
      <c r="C137" s="198" t="s">
        <v>583</v>
      </c>
      <c r="D137" s="184"/>
    </row>
    <row r="138" spans="2:4" x14ac:dyDescent="0.35">
      <c r="B138" s="207"/>
      <c r="C138" s="207" t="s">
        <v>584</v>
      </c>
      <c r="D138" s="180" t="s">
        <v>1626</v>
      </c>
    </row>
    <row r="139" spans="2:4" x14ac:dyDescent="0.35">
      <c r="B139" s="207"/>
      <c r="C139" s="207" t="s">
        <v>585</v>
      </c>
      <c r="D139" s="180" t="s">
        <v>1627</v>
      </c>
    </row>
    <row r="140" spans="2:4" x14ac:dyDescent="0.35">
      <c r="B140" s="184">
        <v>9</v>
      </c>
      <c r="C140" s="198" t="s">
        <v>586</v>
      </c>
      <c r="D140" s="184"/>
    </row>
    <row r="141" spans="2:4" x14ac:dyDescent="0.35">
      <c r="B141" s="207"/>
      <c r="C141" s="207" t="s">
        <v>587</v>
      </c>
      <c r="D141" s="180" t="s">
        <v>1626</v>
      </c>
    </row>
    <row r="142" spans="2:4" x14ac:dyDescent="0.35">
      <c r="B142" s="184">
        <v>10</v>
      </c>
      <c r="C142" s="198" t="s">
        <v>505</v>
      </c>
      <c r="D142" s="184"/>
    </row>
    <row r="143" spans="2:4" x14ac:dyDescent="0.35">
      <c r="B143" s="207"/>
      <c r="C143" s="207" t="s">
        <v>588</v>
      </c>
      <c r="D143" s="180" t="s">
        <v>1628</v>
      </c>
    </row>
    <row r="144" spans="2:4" x14ac:dyDescent="0.35">
      <c r="B144" s="184">
        <v>11</v>
      </c>
      <c r="C144" s="198" t="s">
        <v>589</v>
      </c>
      <c r="D144" s="184"/>
    </row>
    <row r="145" spans="2:4" x14ac:dyDescent="0.35">
      <c r="B145" s="207"/>
      <c r="C145" s="207" t="s">
        <v>590</v>
      </c>
      <c r="D145" s="180" t="s">
        <v>1629</v>
      </c>
    </row>
    <row r="146" spans="2:4" x14ac:dyDescent="0.35">
      <c r="B146" s="184">
        <v>12</v>
      </c>
      <c r="C146" s="198" t="s">
        <v>518</v>
      </c>
      <c r="D146" s="184"/>
    </row>
    <row r="147" spans="2:4" x14ac:dyDescent="0.35">
      <c r="B147" s="207"/>
      <c r="C147" s="207" t="s">
        <v>591</v>
      </c>
      <c r="D147" s="180" t="s">
        <v>1630</v>
      </c>
    </row>
    <row r="148" spans="2:4" x14ac:dyDescent="0.35">
      <c r="B148" s="184">
        <v>13</v>
      </c>
      <c r="C148" s="198" t="s">
        <v>520</v>
      </c>
      <c r="D148" s="184"/>
    </row>
    <row r="149" spans="2:4" x14ac:dyDescent="0.35">
      <c r="B149" s="207"/>
      <c r="C149" s="207" t="s">
        <v>592</v>
      </c>
      <c r="D149" s="180" t="s">
        <v>1631</v>
      </c>
    </row>
    <row r="150" spans="2:4" x14ac:dyDescent="0.35">
      <c r="B150" s="184">
        <v>14</v>
      </c>
      <c r="C150" s="198" t="s">
        <v>19</v>
      </c>
      <c r="D150" s="184"/>
    </row>
    <row r="151" spans="2:4" x14ac:dyDescent="0.35">
      <c r="B151" s="207"/>
      <c r="C151" s="207" t="s">
        <v>593</v>
      </c>
      <c r="D151" s="180" t="s">
        <v>1632</v>
      </c>
    </row>
    <row r="152" spans="2:4" x14ac:dyDescent="0.35">
      <c r="B152" s="207"/>
      <c r="C152" s="207" t="s">
        <v>594</v>
      </c>
      <c r="D152" s="180" t="s">
        <v>188</v>
      </c>
    </row>
    <row r="153" spans="2:4" x14ac:dyDescent="0.35">
      <c r="B153" s="207"/>
      <c r="C153" s="207" t="s">
        <v>595</v>
      </c>
      <c r="D153" s="180" t="s">
        <v>188</v>
      </c>
    </row>
    <row r="154" spans="2:4" x14ac:dyDescent="0.35">
      <c r="B154" s="184">
        <v>15</v>
      </c>
      <c r="C154" s="198" t="s">
        <v>596</v>
      </c>
      <c r="D154" s="184"/>
    </row>
    <row r="155" spans="2:4" x14ac:dyDescent="0.35">
      <c r="B155" s="207"/>
      <c r="C155" s="207" t="s">
        <v>597</v>
      </c>
      <c r="D155" s="180" t="s">
        <v>1633</v>
      </c>
    </row>
    <row r="156" spans="2:4" x14ac:dyDescent="0.35">
      <c r="B156" s="207"/>
      <c r="C156" s="207" t="s">
        <v>598</v>
      </c>
      <c r="D156" s="180" t="s">
        <v>1634</v>
      </c>
    </row>
    <row r="157" spans="2:4" x14ac:dyDescent="0.35">
      <c r="B157" s="207"/>
      <c r="C157" s="207" t="s">
        <v>599</v>
      </c>
      <c r="D157" s="180" t="s">
        <v>1626</v>
      </c>
    </row>
    <row r="158" spans="2:4" x14ac:dyDescent="0.35">
      <c r="B158" s="207"/>
      <c r="C158" s="207" t="s">
        <v>600</v>
      </c>
      <c r="D158" s="180" t="s">
        <v>1635</v>
      </c>
    </row>
    <row r="159" spans="2:4" x14ac:dyDescent="0.35">
      <c r="B159" s="207"/>
      <c r="C159" s="207" t="s">
        <v>601</v>
      </c>
      <c r="D159" s="180" t="s">
        <v>1636</v>
      </c>
    </row>
    <row r="160" spans="2:4" x14ac:dyDescent="0.35">
      <c r="B160" s="207"/>
      <c r="C160" s="207" t="s">
        <v>602</v>
      </c>
      <c r="D160" s="180" t="s">
        <v>1637</v>
      </c>
    </row>
    <row r="161" spans="2:4" x14ac:dyDescent="0.35">
      <c r="B161" s="207"/>
      <c r="C161" s="207" t="s">
        <v>603</v>
      </c>
      <c r="D161" s="180" t="s">
        <v>1638</v>
      </c>
    </row>
    <row r="162" spans="2:4" x14ac:dyDescent="0.35">
      <c r="B162" s="207"/>
      <c r="C162" s="207" t="s">
        <v>604</v>
      </c>
      <c r="D162" s="180" t="s">
        <v>1639</v>
      </c>
    </row>
    <row r="163" spans="2:4" x14ac:dyDescent="0.35">
      <c r="B163" s="207"/>
      <c r="C163" s="207" t="s">
        <v>605</v>
      </c>
      <c r="D163" s="180" t="s">
        <v>1640</v>
      </c>
    </row>
    <row r="164" spans="2:4" x14ac:dyDescent="0.35">
      <c r="B164" s="184">
        <v>16</v>
      </c>
      <c r="C164" s="198" t="s">
        <v>606</v>
      </c>
      <c r="D164" s="184"/>
    </row>
    <row r="165" spans="2:4" x14ac:dyDescent="0.35">
      <c r="B165" s="207"/>
      <c r="C165" s="207" t="s">
        <v>607</v>
      </c>
      <c r="D165" s="180" t="s">
        <v>1641</v>
      </c>
    </row>
    <row r="166" spans="2:4" x14ac:dyDescent="0.35">
      <c r="B166" s="207"/>
      <c r="C166" s="207" t="s">
        <v>608</v>
      </c>
      <c r="D166" s="180" t="s">
        <v>1642</v>
      </c>
    </row>
    <row r="167" spans="2:4" x14ac:dyDescent="0.35">
      <c r="B167" s="207"/>
      <c r="C167" s="207" t="s">
        <v>609</v>
      </c>
      <c r="D167" s="180" t="s">
        <v>1643</v>
      </c>
    </row>
    <row r="168" spans="2:4" x14ac:dyDescent="0.35">
      <c r="B168" s="207"/>
      <c r="C168" s="207" t="s">
        <v>610</v>
      </c>
      <c r="D168" s="180" t="s">
        <v>1644</v>
      </c>
    </row>
    <row r="169" spans="2:4" x14ac:dyDescent="0.35">
      <c r="B169" s="184">
        <v>17</v>
      </c>
      <c r="C169" s="198" t="s">
        <v>611</v>
      </c>
      <c r="D169" s="184"/>
    </row>
    <row r="170" spans="2:4" x14ac:dyDescent="0.35">
      <c r="B170" s="207"/>
      <c r="C170" s="207" t="s">
        <v>612</v>
      </c>
      <c r="D170" s="180" t="s">
        <v>1645</v>
      </c>
    </row>
    <row r="171" spans="2:4" x14ac:dyDescent="0.35">
      <c r="B171" s="207"/>
      <c r="C171" s="207" t="s">
        <v>613</v>
      </c>
      <c r="D171" s="180" t="s">
        <v>1646</v>
      </c>
    </row>
    <row r="172" spans="2:4" x14ac:dyDescent="0.35">
      <c r="B172" s="207"/>
      <c r="C172" s="207" t="s">
        <v>614</v>
      </c>
      <c r="D172" s="180" t="s">
        <v>188</v>
      </c>
    </row>
    <row r="173" spans="2:4" x14ac:dyDescent="0.35">
      <c r="B173" s="207"/>
      <c r="C173" s="207" t="s">
        <v>615</v>
      </c>
      <c r="D173" s="180" t="s">
        <v>1647</v>
      </c>
    </row>
    <row r="174" spans="2:4" x14ac:dyDescent="0.35">
      <c r="B174" s="207"/>
      <c r="C174" s="207" t="s">
        <v>616</v>
      </c>
      <c r="D174" s="180" t="s">
        <v>1647</v>
      </c>
    </row>
    <row r="175" spans="2:4" x14ac:dyDescent="0.35">
      <c r="B175" s="207"/>
      <c r="C175" s="207" t="s">
        <v>617</v>
      </c>
      <c r="D175" s="180" t="s">
        <v>188</v>
      </c>
    </row>
    <row r="176" spans="2:4" x14ac:dyDescent="0.35">
      <c r="B176" s="207"/>
      <c r="C176" s="207" t="s">
        <v>618</v>
      </c>
      <c r="D176" s="180" t="s">
        <v>188</v>
      </c>
    </row>
    <row r="177" spans="2:4" x14ac:dyDescent="0.35">
      <c r="B177" s="207"/>
      <c r="C177" s="207" t="s">
        <v>619</v>
      </c>
      <c r="D177" s="180" t="s">
        <v>188</v>
      </c>
    </row>
    <row r="178" spans="2:4" x14ac:dyDescent="0.35">
      <c r="B178" s="184">
        <v>18</v>
      </c>
      <c r="C178" s="198" t="s">
        <v>119</v>
      </c>
      <c r="D178" s="184"/>
    </row>
    <row r="179" spans="2:4" x14ac:dyDescent="0.35">
      <c r="B179" s="207"/>
      <c r="C179" s="207" t="s">
        <v>399</v>
      </c>
      <c r="D179" s="180" t="s">
        <v>154</v>
      </c>
    </row>
    <row r="180" spans="2:4" x14ac:dyDescent="0.35">
      <c r="B180" s="207"/>
      <c r="C180" s="207" t="s">
        <v>620</v>
      </c>
      <c r="D180" s="180" t="s">
        <v>188</v>
      </c>
    </row>
    <row r="181" spans="2:4" x14ac:dyDescent="0.35">
      <c r="B181" s="207"/>
      <c r="C181" s="207" t="s">
        <v>401</v>
      </c>
      <c r="D181" s="180" t="s">
        <v>188</v>
      </c>
    </row>
    <row r="182" spans="2:4" x14ac:dyDescent="0.35">
      <c r="B182" s="184">
        <v>19</v>
      </c>
      <c r="C182" s="198" t="s">
        <v>141</v>
      </c>
      <c r="D182" s="184"/>
    </row>
    <row r="183" spans="2:4" x14ac:dyDescent="0.35">
      <c r="B183" s="207"/>
      <c r="C183" s="207" t="s">
        <v>621</v>
      </c>
      <c r="D183" s="180" t="s">
        <v>188</v>
      </c>
    </row>
    <row r="184" spans="2:4" x14ac:dyDescent="0.35">
      <c r="B184" s="207"/>
      <c r="C184" s="207" t="s">
        <v>622</v>
      </c>
      <c r="D184" s="180"/>
    </row>
    <row r="185" spans="2:4" x14ac:dyDescent="0.35">
      <c r="B185" s="184">
        <v>20</v>
      </c>
      <c r="C185" s="198" t="s">
        <v>146</v>
      </c>
      <c r="D185" s="184"/>
    </row>
    <row r="186" spans="2:4" x14ac:dyDescent="0.35">
      <c r="B186" s="207"/>
      <c r="C186" s="207" t="s">
        <v>147</v>
      </c>
      <c r="D186" s="180" t="s">
        <v>188</v>
      </c>
    </row>
    <row r="187" spans="2:4" x14ac:dyDescent="0.35">
      <c r="B187" s="207"/>
      <c r="C187" s="207" t="s">
        <v>148</v>
      </c>
      <c r="D187" s="180" t="s">
        <v>188</v>
      </c>
    </row>
    <row r="188" spans="2:4" x14ac:dyDescent="0.35">
      <c r="B188" s="207"/>
      <c r="C188" s="207" t="s">
        <v>149</v>
      </c>
      <c r="D188" s="180" t="s">
        <v>194</v>
      </c>
    </row>
    <row r="189" spans="2:4" x14ac:dyDescent="0.35">
      <c r="B189" s="518"/>
      <c r="C189" s="518" t="s">
        <v>150</v>
      </c>
      <c r="D189" s="180" t="s">
        <v>681</v>
      </c>
    </row>
    <row r="190" spans="2:4" x14ac:dyDescent="0.35">
      <c r="B190" s="519"/>
      <c r="C190" s="519"/>
      <c r="D190" s="180" t="s">
        <v>1648</v>
      </c>
    </row>
    <row r="191" spans="2:4" x14ac:dyDescent="0.35">
      <c r="B191" s="520"/>
      <c r="C191" s="520"/>
      <c r="D191" s="180" t="s">
        <v>1649</v>
      </c>
    </row>
  </sheetData>
  <mergeCells count="22">
    <mergeCell ref="B2:D2"/>
    <mergeCell ref="B90:D90"/>
    <mergeCell ref="F2:I2"/>
    <mergeCell ref="F3:H3"/>
    <mergeCell ref="F4:H4"/>
    <mergeCell ref="F5:H5"/>
    <mergeCell ref="F6:H6"/>
    <mergeCell ref="F12:H12"/>
    <mergeCell ref="F16:I16"/>
    <mergeCell ref="F17:H17"/>
    <mergeCell ref="F18:H18"/>
    <mergeCell ref="C189:C191"/>
    <mergeCell ref="B189:B191"/>
    <mergeCell ref="F13:H13"/>
    <mergeCell ref="F14:H14"/>
    <mergeCell ref="F24:H24"/>
    <mergeCell ref="F25:H25"/>
    <mergeCell ref="F19:H19"/>
    <mergeCell ref="F20:H20"/>
    <mergeCell ref="F21:H21"/>
    <mergeCell ref="F22:H22"/>
    <mergeCell ref="F23:H2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2:I193"/>
  <sheetViews>
    <sheetView topLeftCell="D1" zoomScale="80" zoomScaleNormal="80" workbookViewId="0">
      <selection activeCell="F15" sqref="F15"/>
    </sheetView>
  </sheetViews>
  <sheetFormatPr defaultColWidth="9.1796875" defaultRowHeight="14.5" x14ac:dyDescent="0.35"/>
  <cols>
    <col min="1" max="1" width="9.1796875" style="13"/>
    <col min="2" max="2" width="12.54296875" style="13" customWidth="1"/>
    <col min="3" max="3" width="75" style="199" customWidth="1"/>
    <col min="4" max="4" width="22.54296875" style="13" customWidth="1"/>
    <col min="5" max="5" width="9.1796875" style="13"/>
    <col min="6" max="8" width="22.453125" style="13" customWidth="1"/>
    <col min="9" max="9" width="18.54296875" style="13" customWidth="1"/>
    <col min="10" max="10" width="12.81640625" style="13" customWidth="1"/>
    <col min="11" max="16384" width="9.1796875" style="13"/>
  </cols>
  <sheetData>
    <row r="2" spans="2:9" x14ac:dyDescent="0.35">
      <c r="B2" s="525" t="s">
        <v>1345</v>
      </c>
      <c r="C2" s="526"/>
      <c r="D2" s="527"/>
      <c r="F2" s="528" t="s">
        <v>1344</v>
      </c>
      <c r="G2" s="528"/>
      <c r="H2" s="528"/>
      <c r="I2" s="528"/>
    </row>
    <row r="3" spans="2:9" x14ac:dyDescent="0.35">
      <c r="B3" s="184" t="s">
        <v>788</v>
      </c>
      <c r="C3" s="197" t="s">
        <v>789</v>
      </c>
      <c r="D3" s="184" t="s">
        <v>790</v>
      </c>
      <c r="F3" s="529" t="s">
        <v>789</v>
      </c>
      <c r="G3" s="530"/>
      <c r="H3" s="531"/>
      <c r="I3" s="188" t="s">
        <v>1072</v>
      </c>
    </row>
    <row r="4" spans="2:9" x14ac:dyDescent="0.35">
      <c r="B4" s="189"/>
      <c r="C4" s="190"/>
      <c r="D4" s="189"/>
      <c r="F4" s="477" t="s">
        <v>1073</v>
      </c>
      <c r="G4" s="478"/>
      <c r="H4" s="479"/>
      <c r="I4" s="418">
        <v>83946.25</v>
      </c>
    </row>
    <row r="5" spans="2:9" x14ac:dyDescent="0.35">
      <c r="B5" s="184">
        <v>1</v>
      </c>
      <c r="C5" s="206" t="s">
        <v>476</v>
      </c>
      <c r="D5" s="185"/>
      <c r="F5" s="477" t="s">
        <v>1091</v>
      </c>
      <c r="G5" s="478"/>
      <c r="H5" s="479"/>
      <c r="I5" s="418">
        <v>120518.75</v>
      </c>
    </row>
    <row r="6" spans="2:9" ht="25" x14ac:dyDescent="0.35">
      <c r="B6" s="181"/>
      <c r="C6" s="196" t="s">
        <v>477</v>
      </c>
      <c r="D6" s="180" t="s">
        <v>152</v>
      </c>
      <c r="F6" s="477" t="s">
        <v>1092</v>
      </c>
      <c r="G6" s="478"/>
      <c r="H6" s="479"/>
      <c r="I6" s="418">
        <v>70313.875</v>
      </c>
    </row>
    <row r="7" spans="2:9" x14ac:dyDescent="0.35">
      <c r="B7" s="184">
        <v>1.2</v>
      </c>
      <c r="C7" s="206" t="s">
        <v>478</v>
      </c>
      <c r="D7" s="185"/>
      <c r="F7" s="219" t="s">
        <v>1078</v>
      </c>
      <c r="G7" s="220"/>
      <c r="H7" s="221"/>
      <c r="I7" s="418">
        <v>17393.75</v>
      </c>
    </row>
    <row r="8" spans="2:9" ht="50" x14ac:dyDescent="0.35">
      <c r="B8" s="181"/>
      <c r="C8" s="182" t="s">
        <v>479</v>
      </c>
      <c r="D8" s="180" t="s">
        <v>152</v>
      </c>
      <c r="F8" s="535" t="s">
        <v>1572</v>
      </c>
      <c r="G8" s="536"/>
      <c r="H8" s="537"/>
      <c r="I8" s="312" t="s">
        <v>230</v>
      </c>
    </row>
    <row r="9" spans="2:9" ht="50" x14ac:dyDescent="0.35">
      <c r="B9" s="181"/>
      <c r="C9" s="182" t="s">
        <v>480</v>
      </c>
      <c r="D9" s="180" t="s">
        <v>152</v>
      </c>
      <c r="F9" s="219" t="s">
        <v>1093</v>
      </c>
      <c r="G9" s="220"/>
      <c r="H9" s="221"/>
      <c r="I9" s="418">
        <v>165088.0625</v>
      </c>
    </row>
    <row r="10" spans="2:9" ht="37.5" x14ac:dyDescent="0.35">
      <c r="B10" s="204"/>
      <c r="C10" s="196" t="s">
        <v>481</v>
      </c>
      <c r="D10" s="180" t="s">
        <v>152</v>
      </c>
      <c r="F10" s="219" t="s">
        <v>1094</v>
      </c>
      <c r="G10" s="220"/>
      <c r="H10" s="221"/>
      <c r="I10" s="418">
        <v>1334.0625</v>
      </c>
    </row>
    <row r="11" spans="2:9" x14ac:dyDescent="0.35">
      <c r="B11" s="184">
        <v>2</v>
      </c>
      <c r="C11" s="206" t="s">
        <v>482</v>
      </c>
      <c r="D11" s="185"/>
      <c r="F11" s="219" t="s">
        <v>1095</v>
      </c>
      <c r="G11" s="220"/>
      <c r="H11" s="221"/>
      <c r="I11" s="418">
        <v>500</v>
      </c>
    </row>
    <row r="12" spans="2:9" ht="25" x14ac:dyDescent="0.35">
      <c r="B12" s="181"/>
      <c r="C12" s="182" t="s">
        <v>483</v>
      </c>
      <c r="D12" s="180" t="s">
        <v>152</v>
      </c>
      <c r="F12" s="219" t="s">
        <v>1703</v>
      </c>
      <c r="G12" s="220"/>
      <c r="H12" s="221"/>
      <c r="I12" s="312" t="s">
        <v>230</v>
      </c>
    </row>
    <row r="13" spans="2:9" x14ac:dyDescent="0.35">
      <c r="B13" s="181"/>
      <c r="C13" s="183" t="s">
        <v>623</v>
      </c>
      <c r="D13" s="180" t="s">
        <v>152</v>
      </c>
      <c r="F13" s="219" t="s">
        <v>1704</v>
      </c>
      <c r="G13" s="220"/>
      <c r="H13" s="221"/>
      <c r="I13" s="312" t="s">
        <v>230</v>
      </c>
    </row>
    <row r="14" spans="2:9" x14ac:dyDescent="0.35">
      <c r="B14" s="181"/>
      <c r="C14" s="182" t="s">
        <v>485</v>
      </c>
      <c r="D14" s="180"/>
      <c r="F14" s="219" t="s">
        <v>1083</v>
      </c>
      <c r="G14" s="220"/>
      <c r="H14" s="221"/>
      <c r="I14" s="418">
        <v>29310</v>
      </c>
    </row>
    <row r="15" spans="2:9" ht="26" x14ac:dyDescent="0.35">
      <c r="B15" s="181"/>
      <c r="C15" s="183" t="s">
        <v>486</v>
      </c>
      <c r="D15" s="311" t="s">
        <v>262</v>
      </c>
      <c r="F15" s="414" t="s">
        <v>1819</v>
      </c>
      <c r="G15" s="220"/>
      <c r="H15" s="221"/>
      <c r="I15" s="418">
        <v>170000</v>
      </c>
    </row>
    <row r="16" spans="2:9" x14ac:dyDescent="0.35">
      <c r="B16" s="184">
        <v>3</v>
      </c>
      <c r="C16" s="206" t="s">
        <v>0</v>
      </c>
      <c r="D16" s="185"/>
      <c r="F16" s="219" t="s">
        <v>1097</v>
      </c>
      <c r="G16" s="220"/>
      <c r="H16" s="221"/>
      <c r="I16" s="418">
        <v>11000</v>
      </c>
    </row>
    <row r="17" spans="2:9" ht="25" x14ac:dyDescent="0.35">
      <c r="B17" s="181"/>
      <c r="C17" s="182" t="s">
        <v>624</v>
      </c>
      <c r="D17" s="180" t="s">
        <v>152</v>
      </c>
      <c r="F17" s="219" t="s">
        <v>1082</v>
      </c>
      <c r="G17" s="220"/>
      <c r="H17" s="221"/>
      <c r="I17" s="418">
        <v>3787.5</v>
      </c>
    </row>
    <row r="18" spans="2:9" ht="25" x14ac:dyDescent="0.35">
      <c r="B18" s="181"/>
      <c r="C18" s="182" t="s">
        <v>488</v>
      </c>
      <c r="D18" s="180" t="s">
        <v>152</v>
      </c>
    </row>
    <row r="19" spans="2:9" x14ac:dyDescent="0.35">
      <c r="B19" s="181"/>
      <c r="C19" s="182" t="s">
        <v>489</v>
      </c>
      <c r="D19" s="180" t="s">
        <v>152</v>
      </c>
    </row>
    <row r="20" spans="2:9" x14ac:dyDescent="0.35">
      <c r="B20" s="184">
        <v>4</v>
      </c>
      <c r="C20" s="206" t="s">
        <v>3</v>
      </c>
      <c r="D20" s="185"/>
      <c r="F20" s="528" t="s">
        <v>1346</v>
      </c>
      <c r="G20" s="528"/>
      <c r="H20" s="528"/>
      <c r="I20" s="528"/>
    </row>
    <row r="21" spans="2:9" x14ac:dyDescent="0.35">
      <c r="B21" s="181"/>
      <c r="C21" s="182" t="s">
        <v>625</v>
      </c>
      <c r="D21" s="180" t="s">
        <v>1650</v>
      </c>
      <c r="F21" s="532" t="s">
        <v>1202</v>
      </c>
      <c r="G21" s="533"/>
      <c r="H21" s="534"/>
      <c r="I21" s="193" t="s">
        <v>1203</v>
      </c>
    </row>
    <row r="22" spans="2:9" x14ac:dyDescent="0.35">
      <c r="B22" s="181"/>
      <c r="C22" s="182" t="s">
        <v>491</v>
      </c>
      <c r="D22" s="180" t="s">
        <v>152</v>
      </c>
      <c r="F22" s="223"/>
      <c r="G22" s="223"/>
      <c r="H22" s="223"/>
      <c r="I22" s="194"/>
    </row>
    <row r="23" spans="2:9" x14ac:dyDescent="0.35">
      <c r="B23" s="184">
        <v>5</v>
      </c>
      <c r="C23" s="206" t="s">
        <v>492</v>
      </c>
      <c r="D23" s="185"/>
      <c r="F23" s="223"/>
      <c r="G23" s="223"/>
      <c r="H23" s="223"/>
      <c r="I23" s="192"/>
    </row>
    <row r="24" spans="2:9" x14ac:dyDescent="0.35">
      <c r="B24" s="181"/>
      <c r="C24" s="182" t="s">
        <v>626</v>
      </c>
      <c r="D24" s="180" t="s">
        <v>152</v>
      </c>
      <c r="F24" s="223"/>
      <c r="G24" s="223"/>
      <c r="H24" s="223"/>
      <c r="I24" s="192"/>
    </row>
    <row r="25" spans="2:9" ht="25" x14ac:dyDescent="0.35">
      <c r="B25" s="181"/>
      <c r="C25" s="182" t="s">
        <v>494</v>
      </c>
      <c r="D25" s="180" t="s">
        <v>152</v>
      </c>
      <c r="F25" s="223"/>
      <c r="G25" s="223"/>
      <c r="H25" s="223"/>
      <c r="I25" s="192"/>
    </row>
    <row r="26" spans="2:9" x14ac:dyDescent="0.35">
      <c r="B26" s="181"/>
      <c r="C26" s="182" t="s">
        <v>627</v>
      </c>
      <c r="D26" s="180" t="s">
        <v>152</v>
      </c>
      <c r="F26" s="223"/>
      <c r="G26" s="223"/>
      <c r="H26" s="223"/>
      <c r="I26" s="192"/>
    </row>
    <row r="27" spans="2:9" x14ac:dyDescent="0.35">
      <c r="B27" s="181"/>
      <c r="C27" s="182" t="s">
        <v>628</v>
      </c>
      <c r="D27" s="180" t="s">
        <v>152</v>
      </c>
      <c r="F27" s="223"/>
      <c r="G27" s="223"/>
      <c r="H27" s="223"/>
      <c r="I27" s="192"/>
    </row>
    <row r="28" spans="2:9" x14ac:dyDescent="0.35">
      <c r="B28" s="181"/>
      <c r="C28" s="182" t="s">
        <v>629</v>
      </c>
      <c r="D28" s="180" t="s">
        <v>152</v>
      </c>
      <c r="F28" s="223"/>
      <c r="G28" s="223"/>
      <c r="H28" s="223"/>
      <c r="I28" s="192"/>
    </row>
    <row r="29" spans="2:9" x14ac:dyDescent="0.35">
      <c r="B29" s="181"/>
      <c r="C29" s="182" t="s">
        <v>630</v>
      </c>
      <c r="D29" s="180" t="s">
        <v>152</v>
      </c>
      <c r="F29" s="223"/>
      <c r="G29" s="223"/>
      <c r="H29" s="223"/>
      <c r="I29" s="192"/>
    </row>
    <row r="30" spans="2:9" x14ac:dyDescent="0.35">
      <c r="B30" s="181"/>
      <c r="C30" s="182" t="s">
        <v>631</v>
      </c>
      <c r="D30" s="180" t="s">
        <v>152</v>
      </c>
    </row>
    <row r="31" spans="2:9" x14ac:dyDescent="0.35">
      <c r="B31" s="184">
        <v>6</v>
      </c>
      <c r="C31" s="206" t="s">
        <v>500</v>
      </c>
      <c r="D31" s="185"/>
    </row>
    <row r="32" spans="2:9" ht="25" x14ac:dyDescent="0.35">
      <c r="B32" s="181"/>
      <c r="C32" s="182" t="s">
        <v>501</v>
      </c>
      <c r="D32" s="180" t="s">
        <v>152</v>
      </c>
    </row>
    <row r="33" spans="2:4" x14ac:dyDescent="0.35">
      <c r="B33" s="181"/>
      <c r="C33" s="182" t="s">
        <v>632</v>
      </c>
      <c r="D33" s="180" t="s">
        <v>152</v>
      </c>
    </row>
    <row r="34" spans="2:4" x14ac:dyDescent="0.35">
      <c r="B34" s="181"/>
      <c r="C34" s="182" t="s">
        <v>633</v>
      </c>
      <c r="D34" s="180" t="s">
        <v>152</v>
      </c>
    </row>
    <row r="35" spans="2:4" ht="25" x14ac:dyDescent="0.35">
      <c r="B35" s="181"/>
      <c r="C35" s="182" t="s">
        <v>504</v>
      </c>
      <c r="D35" s="180" t="s">
        <v>152</v>
      </c>
    </row>
    <row r="36" spans="2:4" x14ac:dyDescent="0.35">
      <c r="B36" s="184">
        <v>7</v>
      </c>
      <c r="C36" s="206" t="s">
        <v>505</v>
      </c>
      <c r="D36" s="185"/>
    </row>
    <row r="37" spans="2:4" x14ac:dyDescent="0.35">
      <c r="B37" s="181"/>
      <c r="C37" s="182" t="s">
        <v>634</v>
      </c>
      <c r="D37" s="180" t="s">
        <v>152</v>
      </c>
    </row>
    <row r="38" spans="2:4" x14ac:dyDescent="0.35">
      <c r="B38" s="184">
        <v>8</v>
      </c>
      <c r="C38" s="206" t="s">
        <v>8</v>
      </c>
      <c r="D38" s="185"/>
    </row>
    <row r="39" spans="2:4" ht="25" x14ac:dyDescent="0.35">
      <c r="B39" s="181"/>
      <c r="C39" s="182" t="s">
        <v>635</v>
      </c>
      <c r="D39" s="180" t="s">
        <v>1651</v>
      </c>
    </row>
    <row r="40" spans="2:4" x14ac:dyDescent="0.35">
      <c r="B40" s="181"/>
      <c r="C40" s="182" t="s">
        <v>636</v>
      </c>
      <c r="D40" s="180" t="s">
        <v>152</v>
      </c>
    </row>
    <row r="41" spans="2:4" x14ac:dyDescent="0.35">
      <c r="B41" s="181"/>
      <c r="C41" s="182" t="s">
        <v>637</v>
      </c>
      <c r="D41" s="180" t="s">
        <v>152</v>
      </c>
    </row>
    <row r="42" spans="2:4" x14ac:dyDescent="0.35">
      <c r="B42" s="181"/>
      <c r="C42" s="182" t="s">
        <v>638</v>
      </c>
      <c r="D42" s="180" t="s">
        <v>152</v>
      </c>
    </row>
    <row r="43" spans="2:4" x14ac:dyDescent="0.35">
      <c r="B43" s="181"/>
      <c r="C43" s="182" t="s">
        <v>511</v>
      </c>
      <c r="D43" s="180" t="s">
        <v>152</v>
      </c>
    </row>
    <row r="44" spans="2:4" x14ac:dyDescent="0.35">
      <c r="B44" s="181"/>
      <c r="C44" s="182" t="s">
        <v>512</v>
      </c>
      <c r="D44" s="180" t="s">
        <v>152</v>
      </c>
    </row>
    <row r="45" spans="2:4" x14ac:dyDescent="0.35">
      <c r="B45" s="181"/>
      <c r="C45" s="182" t="s">
        <v>513</v>
      </c>
      <c r="D45" s="180" t="s">
        <v>152</v>
      </c>
    </row>
    <row r="46" spans="2:4" x14ac:dyDescent="0.35">
      <c r="B46" s="184">
        <v>9</v>
      </c>
      <c r="C46" s="206" t="s">
        <v>514</v>
      </c>
      <c r="D46" s="185"/>
    </row>
    <row r="47" spans="2:4" x14ac:dyDescent="0.35">
      <c r="B47" s="181"/>
      <c r="C47" s="182" t="s">
        <v>515</v>
      </c>
      <c r="D47" s="180" t="s">
        <v>152</v>
      </c>
    </row>
    <row r="48" spans="2:4" x14ac:dyDescent="0.35">
      <c r="B48" s="181"/>
      <c r="C48" s="182" t="s">
        <v>639</v>
      </c>
      <c r="D48" s="180" t="s">
        <v>152</v>
      </c>
    </row>
    <row r="49" spans="2:4" ht="25" x14ac:dyDescent="0.35">
      <c r="B49" s="181"/>
      <c r="C49" s="182" t="s">
        <v>517</v>
      </c>
      <c r="D49" s="180" t="s">
        <v>1652</v>
      </c>
    </row>
    <row r="50" spans="2:4" x14ac:dyDescent="0.35">
      <c r="B50" s="184">
        <v>10</v>
      </c>
      <c r="C50" s="206" t="s">
        <v>518</v>
      </c>
      <c r="D50" s="185"/>
    </row>
    <row r="51" spans="2:4" x14ac:dyDescent="0.35">
      <c r="B51" s="181"/>
      <c r="C51" s="182" t="s">
        <v>640</v>
      </c>
      <c r="D51" s="180" t="s">
        <v>152</v>
      </c>
    </row>
    <row r="52" spans="2:4" x14ac:dyDescent="0.35">
      <c r="B52" s="184">
        <v>11</v>
      </c>
      <c r="C52" s="206" t="s">
        <v>520</v>
      </c>
      <c r="D52" s="185"/>
    </row>
    <row r="53" spans="2:4" x14ac:dyDescent="0.35">
      <c r="B53" s="181"/>
      <c r="C53" s="182" t="s">
        <v>521</v>
      </c>
      <c r="D53" s="180" t="s">
        <v>152</v>
      </c>
    </row>
    <row r="54" spans="2:4" x14ac:dyDescent="0.35">
      <c r="B54" s="184">
        <v>12</v>
      </c>
      <c r="C54" s="206" t="s">
        <v>23</v>
      </c>
      <c r="D54" s="185"/>
    </row>
    <row r="55" spans="2:4" ht="25" x14ac:dyDescent="0.35">
      <c r="B55" s="181"/>
      <c r="C55" s="182" t="s">
        <v>522</v>
      </c>
      <c r="D55" s="180" t="s">
        <v>152</v>
      </c>
    </row>
    <row r="56" spans="2:4" x14ac:dyDescent="0.35">
      <c r="B56" s="181"/>
      <c r="C56" s="182" t="s">
        <v>641</v>
      </c>
      <c r="D56" s="180" t="s">
        <v>1653</v>
      </c>
    </row>
    <row r="57" spans="2:4" x14ac:dyDescent="0.35">
      <c r="B57" s="181"/>
      <c r="C57" s="182" t="s">
        <v>642</v>
      </c>
      <c r="D57" s="180" t="s">
        <v>262</v>
      </c>
    </row>
    <row r="58" spans="2:4" x14ac:dyDescent="0.35">
      <c r="B58" s="184">
        <v>13</v>
      </c>
      <c r="C58" s="206" t="s">
        <v>525</v>
      </c>
      <c r="D58" s="185"/>
    </row>
    <row r="59" spans="2:4" x14ac:dyDescent="0.35">
      <c r="B59" s="181"/>
      <c r="C59" s="182" t="s">
        <v>526</v>
      </c>
      <c r="D59" s="180" t="s">
        <v>1654</v>
      </c>
    </row>
    <row r="60" spans="2:4" ht="25" x14ac:dyDescent="0.35">
      <c r="B60" s="181"/>
      <c r="C60" s="182" t="s">
        <v>527</v>
      </c>
      <c r="D60" s="180" t="s">
        <v>1655</v>
      </c>
    </row>
    <row r="61" spans="2:4" x14ac:dyDescent="0.35">
      <c r="B61" s="184">
        <v>14</v>
      </c>
      <c r="C61" s="206" t="s">
        <v>19</v>
      </c>
      <c r="D61" s="185"/>
    </row>
    <row r="62" spans="2:4" x14ac:dyDescent="0.35">
      <c r="B62" s="181"/>
      <c r="C62" s="182" t="s">
        <v>528</v>
      </c>
      <c r="D62" s="180" t="s">
        <v>152</v>
      </c>
    </row>
    <row r="63" spans="2:4" ht="37.5" x14ac:dyDescent="0.35">
      <c r="B63" s="181"/>
      <c r="C63" s="182" t="s">
        <v>643</v>
      </c>
      <c r="D63" s="180" t="s">
        <v>152</v>
      </c>
    </row>
    <row r="64" spans="2:4" x14ac:dyDescent="0.35">
      <c r="B64" s="181"/>
      <c r="C64" s="182" t="s">
        <v>644</v>
      </c>
      <c r="D64" s="180" t="s">
        <v>1656</v>
      </c>
    </row>
    <row r="65" spans="2:4" x14ac:dyDescent="0.35">
      <c r="B65" s="184">
        <v>15</v>
      </c>
      <c r="C65" s="206" t="s">
        <v>531</v>
      </c>
      <c r="D65" s="185"/>
    </row>
    <row r="66" spans="2:4" x14ac:dyDescent="0.35">
      <c r="B66" s="181"/>
      <c r="C66" s="182" t="s">
        <v>532</v>
      </c>
      <c r="D66" s="180" t="s">
        <v>152</v>
      </c>
    </row>
    <row r="67" spans="2:4" x14ac:dyDescent="0.35">
      <c r="B67" s="184">
        <v>16</v>
      </c>
      <c r="C67" s="206" t="s">
        <v>533</v>
      </c>
      <c r="D67" s="185"/>
    </row>
    <row r="68" spans="2:4" x14ac:dyDescent="0.35">
      <c r="B68" s="181"/>
      <c r="C68" s="182" t="s">
        <v>645</v>
      </c>
      <c r="D68" s="180" t="s">
        <v>1657</v>
      </c>
    </row>
    <row r="69" spans="2:4" x14ac:dyDescent="0.35">
      <c r="B69" s="181"/>
      <c r="C69" s="182" t="s">
        <v>646</v>
      </c>
      <c r="D69" s="180" t="s">
        <v>152</v>
      </c>
    </row>
    <row r="70" spans="2:4" x14ac:dyDescent="0.35">
      <c r="B70" s="181"/>
      <c r="C70" s="182" t="s">
        <v>536</v>
      </c>
      <c r="D70" s="180" t="s">
        <v>152</v>
      </c>
    </row>
    <row r="71" spans="2:4" x14ac:dyDescent="0.35">
      <c r="B71" s="184">
        <v>17</v>
      </c>
      <c r="C71" s="206" t="s">
        <v>537</v>
      </c>
      <c r="D71" s="185"/>
    </row>
    <row r="72" spans="2:4" x14ac:dyDescent="0.35">
      <c r="B72" s="181"/>
      <c r="C72" s="182" t="s">
        <v>647</v>
      </c>
      <c r="D72" s="180" t="s">
        <v>152</v>
      </c>
    </row>
    <row r="73" spans="2:4" x14ac:dyDescent="0.35">
      <c r="B73" s="184">
        <v>18</v>
      </c>
      <c r="C73" s="206" t="s">
        <v>25</v>
      </c>
      <c r="D73" s="185"/>
    </row>
    <row r="74" spans="2:4" ht="25" x14ac:dyDescent="0.35">
      <c r="B74" s="181"/>
      <c r="C74" s="182" t="s">
        <v>539</v>
      </c>
      <c r="D74" s="180"/>
    </row>
    <row r="75" spans="2:4" x14ac:dyDescent="0.35">
      <c r="B75" s="181"/>
      <c r="C75" s="209" t="s">
        <v>540</v>
      </c>
      <c r="D75" s="180" t="s">
        <v>152</v>
      </c>
    </row>
    <row r="76" spans="2:4" x14ac:dyDescent="0.35">
      <c r="B76" s="181"/>
      <c r="C76" s="209" t="s">
        <v>541</v>
      </c>
      <c r="D76" s="180" t="s">
        <v>152</v>
      </c>
    </row>
    <row r="77" spans="2:4" ht="25" x14ac:dyDescent="0.35">
      <c r="B77" s="181"/>
      <c r="C77" s="209" t="s">
        <v>648</v>
      </c>
      <c r="D77" s="180" t="s">
        <v>152</v>
      </c>
    </row>
    <row r="78" spans="2:4" x14ac:dyDescent="0.35">
      <c r="B78" s="184">
        <v>19</v>
      </c>
      <c r="C78" s="206" t="s">
        <v>543</v>
      </c>
      <c r="D78" s="185"/>
    </row>
    <row r="79" spans="2:4" ht="30.75" customHeight="1" x14ac:dyDescent="0.35">
      <c r="B79" s="181"/>
      <c r="C79" s="182" t="s">
        <v>544</v>
      </c>
      <c r="D79" s="180"/>
    </row>
    <row r="80" spans="2:4" x14ac:dyDescent="0.35">
      <c r="B80" s="181"/>
      <c r="C80" s="182" t="s">
        <v>545</v>
      </c>
      <c r="D80" s="180" t="s">
        <v>152</v>
      </c>
    </row>
    <row r="81" spans="2:4" x14ac:dyDescent="0.35">
      <c r="B81" s="181"/>
      <c r="C81" s="182" t="s">
        <v>546</v>
      </c>
      <c r="D81" s="180" t="s">
        <v>152</v>
      </c>
    </row>
    <row r="82" spans="2:4" x14ac:dyDescent="0.35">
      <c r="B82" s="184">
        <v>20</v>
      </c>
      <c r="C82" s="206" t="s">
        <v>141</v>
      </c>
      <c r="D82" s="185"/>
    </row>
    <row r="83" spans="2:4" x14ac:dyDescent="0.35">
      <c r="B83" s="181"/>
      <c r="C83" s="182" t="s">
        <v>547</v>
      </c>
      <c r="D83" s="180"/>
    </row>
    <row r="84" spans="2:4" x14ac:dyDescent="0.35">
      <c r="B84" s="181"/>
      <c r="C84" s="182" t="s">
        <v>548</v>
      </c>
      <c r="D84" s="180" t="s">
        <v>262</v>
      </c>
    </row>
    <row r="85" spans="2:4" x14ac:dyDescent="0.35">
      <c r="B85" s="181"/>
      <c r="C85" s="182" t="s">
        <v>549</v>
      </c>
      <c r="D85" s="180" t="s">
        <v>262</v>
      </c>
    </row>
    <row r="86" spans="2:4" x14ac:dyDescent="0.35">
      <c r="B86" s="181"/>
      <c r="C86" s="182" t="s">
        <v>550</v>
      </c>
      <c r="D86" s="180"/>
    </row>
    <row r="87" spans="2:4" x14ac:dyDescent="0.35">
      <c r="B87" s="181"/>
      <c r="C87" s="182" t="s">
        <v>551</v>
      </c>
      <c r="D87" s="180" t="s">
        <v>262</v>
      </c>
    </row>
    <row r="88" spans="2:4" x14ac:dyDescent="0.35">
      <c r="B88" s="195"/>
      <c r="C88" s="200"/>
      <c r="D88" s="179"/>
    </row>
    <row r="90" spans="2:4" x14ac:dyDescent="0.35">
      <c r="B90" s="525" t="s">
        <v>1345</v>
      </c>
      <c r="C90" s="526"/>
      <c r="D90" s="527"/>
    </row>
    <row r="91" spans="2:4" x14ac:dyDescent="0.35">
      <c r="B91" s="184" t="s">
        <v>788</v>
      </c>
      <c r="C91" s="197" t="s">
        <v>789</v>
      </c>
      <c r="D91" s="184" t="s">
        <v>802</v>
      </c>
    </row>
    <row r="92" spans="2:4" x14ac:dyDescent="0.35">
      <c r="B92" s="186"/>
      <c r="C92" s="183"/>
      <c r="D92" s="186"/>
    </row>
    <row r="93" spans="2:4" x14ac:dyDescent="0.35">
      <c r="B93" s="184">
        <v>1</v>
      </c>
      <c r="C93" s="198" t="s">
        <v>92</v>
      </c>
      <c r="D93" s="184"/>
    </row>
    <row r="94" spans="2:4" x14ac:dyDescent="0.35">
      <c r="B94" s="207"/>
      <c r="C94" s="182" t="s">
        <v>552</v>
      </c>
      <c r="D94" s="180" t="s">
        <v>1345</v>
      </c>
    </row>
    <row r="95" spans="2:4" x14ac:dyDescent="0.35">
      <c r="B95" s="207"/>
      <c r="C95" s="182" t="s">
        <v>96</v>
      </c>
      <c r="D95" s="180" t="s">
        <v>1658</v>
      </c>
    </row>
    <row r="96" spans="2:4" x14ac:dyDescent="0.35">
      <c r="B96" s="207"/>
      <c r="C96" s="182" t="s">
        <v>97</v>
      </c>
      <c r="D96" s="180" t="s">
        <v>1659</v>
      </c>
    </row>
    <row r="97" spans="2:4" x14ac:dyDescent="0.35">
      <c r="B97" s="184">
        <v>2</v>
      </c>
      <c r="C97" s="198" t="s">
        <v>3</v>
      </c>
      <c r="D97" s="184"/>
    </row>
    <row r="98" spans="2:4" x14ac:dyDescent="0.35">
      <c r="B98" s="207"/>
      <c r="C98" s="182" t="s">
        <v>553</v>
      </c>
      <c r="D98" s="180" t="s">
        <v>1660</v>
      </c>
    </row>
    <row r="99" spans="2:4" x14ac:dyDescent="0.35">
      <c r="B99" s="207"/>
      <c r="C99" s="182" t="s">
        <v>554</v>
      </c>
      <c r="D99" s="180" t="s">
        <v>1661</v>
      </c>
    </row>
    <row r="100" spans="2:4" x14ac:dyDescent="0.35">
      <c r="B100" s="207"/>
      <c r="C100" s="182" t="s">
        <v>555</v>
      </c>
      <c r="D100" s="180" t="s">
        <v>1662</v>
      </c>
    </row>
    <row r="101" spans="2:4" x14ac:dyDescent="0.35">
      <c r="B101" s="207"/>
      <c r="C101" s="182" t="s">
        <v>556</v>
      </c>
      <c r="D101" s="180" t="s">
        <v>1663</v>
      </c>
    </row>
    <row r="102" spans="2:4" x14ac:dyDescent="0.35">
      <c r="B102" s="184">
        <v>3</v>
      </c>
      <c r="C102" s="198" t="s">
        <v>8</v>
      </c>
      <c r="D102" s="184"/>
    </row>
    <row r="103" spans="2:4" x14ac:dyDescent="0.35">
      <c r="B103" s="207"/>
      <c r="C103" s="182" t="s">
        <v>93</v>
      </c>
      <c r="D103" s="180" t="s">
        <v>154</v>
      </c>
    </row>
    <row r="104" spans="2:4" x14ac:dyDescent="0.35">
      <c r="B104" s="207"/>
      <c r="C104" s="182" t="s">
        <v>95</v>
      </c>
      <c r="D104" s="180" t="s">
        <v>1424</v>
      </c>
    </row>
    <row r="105" spans="2:4" x14ac:dyDescent="0.35">
      <c r="B105" s="207"/>
      <c r="C105" s="182" t="s">
        <v>557</v>
      </c>
      <c r="D105" s="180" t="s">
        <v>188</v>
      </c>
    </row>
    <row r="106" spans="2:4" x14ac:dyDescent="0.35">
      <c r="B106" s="207"/>
      <c r="C106" s="182" t="s">
        <v>558</v>
      </c>
      <c r="D106" s="180" t="s">
        <v>1664</v>
      </c>
    </row>
    <row r="107" spans="2:4" x14ac:dyDescent="0.35">
      <c r="B107" s="207"/>
      <c r="C107" s="182" t="s">
        <v>559</v>
      </c>
      <c r="D107" s="180" t="s">
        <v>1664</v>
      </c>
    </row>
    <row r="108" spans="2:4" x14ac:dyDescent="0.35">
      <c r="B108" s="207"/>
      <c r="C108" s="182" t="s">
        <v>560</v>
      </c>
      <c r="D108" s="180" t="s">
        <v>1668</v>
      </c>
    </row>
    <row r="109" spans="2:4" x14ac:dyDescent="0.35">
      <c r="B109" s="207"/>
      <c r="C109" s="182" t="s">
        <v>561</v>
      </c>
      <c r="D109" s="180" t="s">
        <v>1665</v>
      </c>
    </row>
    <row r="110" spans="2:4" x14ac:dyDescent="0.35">
      <c r="B110" s="207"/>
      <c r="C110" s="182" t="s">
        <v>562</v>
      </c>
      <c r="D110" s="180" t="s">
        <v>1666</v>
      </c>
    </row>
    <row r="111" spans="2:4" x14ac:dyDescent="0.35">
      <c r="B111" s="207"/>
      <c r="C111" s="182" t="s">
        <v>563</v>
      </c>
      <c r="D111" s="180" t="s">
        <v>1667</v>
      </c>
    </row>
    <row r="112" spans="2:4" x14ac:dyDescent="0.35">
      <c r="B112" s="207"/>
      <c r="C112" s="182" t="s">
        <v>564</v>
      </c>
      <c r="D112" s="180" t="s">
        <v>1668</v>
      </c>
    </row>
    <row r="113" spans="2:4" x14ac:dyDescent="0.35">
      <c r="B113" s="207"/>
      <c r="C113" s="182" t="s">
        <v>561</v>
      </c>
      <c r="D113" s="180" t="s">
        <v>1665</v>
      </c>
    </row>
    <row r="114" spans="2:4" x14ac:dyDescent="0.35">
      <c r="B114" s="207"/>
      <c r="C114" s="182" t="s">
        <v>562</v>
      </c>
      <c r="D114" s="180" t="s">
        <v>1666</v>
      </c>
    </row>
    <row r="115" spans="2:4" x14ac:dyDescent="0.35">
      <c r="B115" s="207"/>
      <c r="C115" s="207" t="s">
        <v>563</v>
      </c>
      <c r="D115" s="180" t="s">
        <v>1667</v>
      </c>
    </row>
    <row r="116" spans="2:4" x14ac:dyDescent="0.35">
      <c r="B116" s="184">
        <v>4</v>
      </c>
      <c r="C116" s="198" t="s">
        <v>565</v>
      </c>
      <c r="D116" s="184"/>
    </row>
    <row r="117" spans="2:4" x14ac:dyDescent="0.35">
      <c r="B117" s="207"/>
      <c r="C117" s="182" t="s">
        <v>95</v>
      </c>
      <c r="D117" s="180" t="s">
        <v>1669</v>
      </c>
    </row>
    <row r="118" spans="2:4" x14ac:dyDescent="0.35">
      <c r="B118" s="207"/>
      <c r="C118" s="182" t="s">
        <v>566</v>
      </c>
      <c r="D118" s="180" t="s">
        <v>1174</v>
      </c>
    </row>
    <row r="119" spans="2:4" x14ac:dyDescent="0.35">
      <c r="B119" s="184">
        <v>5</v>
      </c>
      <c r="C119" s="198" t="s">
        <v>567</v>
      </c>
      <c r="D119" s="184"/>
    </row>
    <row r="120" spans="2:4" x14ac:dyDescent="0.35">
      <c r="B120" s="207">
        <v>5.0999999999999996</v>
      </c>
      <c r="C120" s="182" t="s">
        <v>568</v>
      </c>
      <c r="D120" s="180" t="s">
        <v>1670</v>
      </c>
    </row>
    <row r="121" spans="2:4" x14ac:dyDescent="0.35">
      <c r="B121" s="207"/>
      <c r="C121" s="182" t="s">
        <v>569</v>
      </c>
      <c r="D121" s="180" t="s">
        <v>1670</v>
      </c>
    </row>
    <row r="122" spans="2:4" x14ac:dyDescent="0.35">
      <c r="B122" s="207"/>
      <c r="C122" s="182" t="s">
        <v>570</v>
      </c>
      <c r="D122" s="180" t="s">
        <v>1671</v>
      </c>
    </row>
    <row r="123" spans="2:4" x14ac:dyDescent="0.35">
      <c r="B123" s="207">
        <v>5.2</v>
      </c>
      <c r="C123" s="182" t="s">
        <v>571</v>
      </c>
      <c r="D123" s="180" t="s">
        <v>1672</v>
      </c>
    </row>
    <row r="124" spans="2:4" x14ac:dyDescent="0.35">
      <c r="B124" s="207"/>
      <c r="C124" s="182" t="s">
        <v>568</v>
      </c>
      <c r="D124" s="180" t="s">
        <v>1673</v>
      </c>
    </row>
    <row r="125" spans="2:4" x14ac:dyDescent="0.35">
      <c r="B125" s="207"/>
      <c r="C125" s="182" t="s">
        <v>569</v>
      </c>
      <c r="D125" s="180" t="s">
        <v>1674</v>
      </c>
    </row>
    <row r="126" spans="2:4" x14ac:dyDescent="0.35">
      <c r="B126" s="184">
        <v>6</v>
      </c>
      <c r="C126" s="198" t="s">
        <v>572</v>
      </c>
      <c r="D126" s="184"/>
    </row>
    <row r="127" spans="2:4" x14ac:dyDescent="0.35">
      <c r="B127" s="207"/>
      <c r="C127" s="182" t="s">
        <v>573</v>
      </c>
      <c r="D127" s="180"/>
    </row>
    <row r="128" spans="2:4" x14ac:dyDescent="0.35">
      <c r="B128" s="207"/>
      <c r="C128" s="182" t="s">
        <v>574</v>
      </c>
      <c r="D128" s="180" t="s">
        <v>1675</v>
      </c>
    </row>
    <row r="129" spans="2:4" x14ac:dyDescent="0.35">
      <c r="B129" s="207"/>
      <c r="C129" s="182" t="s">
        <v>575</v>
      </c>
      <c r="D129" s="180" t="s">
        <v>1676</v>
      </c>
    </row>
    <row r="130" spans="2:4" x14ac:dyDescent="0.35">
      <c r="B130" s="207"/>
      <c r="C130" s="182" t="s">
        <v>576</v>
      </c>
      <c r="D130" s="180" t="s">
        <v>1677</v>
      </c>
    </row>
    <row r="131" spans="2:4" x14ac:dyDescent="0.35">
      <c r="B131" s="207"/>
      <c r="C131" s="182" t="s">
        <v>577</v>
      </c>
      <c r="D131" s="180" t="s">
        <v>1678</v>
      </c>
    </row>
    <row r="132" spans="2:4" x14ac:dyDescent="0.35">
      <c r="B132" s="184">
        <v>7</v>
      </c>
      <c r="C132" s="198" t="s">
        <v>23</v>
      </c>
      <c r="D132" s="184"/>
    </row>
    <row r="133" spans="2:4" x14ac:dyDescent="0.35">
      <c r="B133" s="207"/>
      <c r="C133" s="182" t="s">
        <v>578</v>
      </c>
      <c r="D133" s="180" t="s">
        <v>1679</v>
      </c>
    </row>
    <row r="134" spans="2:4" x14ac:dyDescent="0.35">
      <c r="B134" s="207"/>
      <c r="C134" s="182" t="s">
        <v>579</v>
      </c>
      <c r="D134" s="180" t="s">
        <v>1680</v>
      </c>
    </row>
    <row r="135" spans="2:4" x14ac:dyDescent="0.35">
      <c r="B135" s="207"/>
      <c r="C135" s="182" t="s">
        <v>580</v>
      </c>
      <c r="D135" s="180" t="s">
        <v>194</v>
      </c>
    </row>
    <row r="136" spans="2:4" x14ac:dyDescent="0.35">
      <c r="B136" s="207"/>
      <c r="C136" s="182" t="s">
        <v>581</v>
      </c>
      <c r="D136" s="180" t="s">
        <v>1174</v>
      </c>
    </row>
    <row r="137" spans="2:4" x14ac:dyDescent="0.35">
      <c r="B137" s="207"/>
      <c r="C137" s="182" t="s">
        <v>582</v>
      </c>
      <c r="D137" s="180" t="s">
        <v>1174</v>
      </c>
    </row>
    <row r="138" spans="2:4" x14ac:dyDescent="0.35">
      <c r="B138" s="184">
        <v>8</v>
      </c>
      <c r="C138" s="198" t="s">
        <v>583</v>
      </c>
      <c r="D138" s="184"/>
    </row>
    <row r="139" spans="2:4" x14ac:dyDescent="0.35">
      <c r="B139" s="207"/>
      <c r="C139" s="182" t="s">
        <v>584</v>
      </c>
      <c r="D139" s="180" t="s">
        <v>1681</v>
      </c>
    </row>
    <row r="140" spans="2:4" x14ac:dyDescent="0.35">
      <c r="B140" s="207"/>
      <c r="C140" s="182" t="s">
        <v>585</v>
      </c>
      <c r="D140" s="180" t="s">
        <v>1682</v>
      </c>
    </row>
    <row r="141" spans="2:4" x14ac:dyDescent="0.35">
      <c r="B141" s="184">
        <v>9</v>
      </c>
      <c r="C141" s="198" t="s">
        <v>586</v>
      </c>
      <c r="D141" s="184"/>
    </row>
    <row r="142" spans="2:4" x14ac:dyDescent="0.35">
      <c r="B142" s="207"/>
      <c r="C142" s="182" t="s">
        <v>587</v>
      </c>
      <c r="D142" s="180" t="s">
        <v>1683</v>
      </c>
    </row>
    <row r="143" spans="2:4" x14ac:dyDescent="0.35">
      <c r="B143" s="184">
        <v>10</v>
      </c>
      <c r="C143" s="198" t="s">
        <v>505</v>
      </c>
      <c r="D143" s="184"/>
    </row>
    <row r="144" spans="2:4" x14ac:dyDescent="0.35">
      <c r="B144" s="207"/>
      <c r="C144" s="182" t="s">
        <v>588</v>
      </c>
      <c r="D144" s="180" t="s">
        <v>1684</v>
      </c>
    </row>
    <row r="145" spans="2:4" x14ac:dyDescent="0.35">
      <c r="B145" s="184">
        <v>11</v>
      </c>
      <c r="C145" s="198" t="s">
        <v>589</v>
      </c>
      <c r="D145" s="184"/>
    </row>
    <row r="146" spans="2:4" x14ac:dyDescent="0.35">
      <c r="B146" s="207"/>
      <c r="C146" s="182" t="s">
        <v>590</v>
      </c>
      <c r="D146" s="180" t="s">
        <v>1629</v>
      </c>
    </row>
    <row r="147" spans="2:4" x14ac:dyDescent="0.35">
      <c r="B147" s="184">
        <v>12</v>
      </c>
      <c r="C147" s="198" t="s">
        <v>518</v>
      </c>
      <c r="D147" s="184"/>
    </row>
    <row r="148" spans="2:4" x14ac:dyDescent="0.35">
      <c r="B148" s="207"/>
      <c r="C148" s="182" t="s">
        <v>591</v>
      </c>
      <c r="D148" s="180" t="s">
        <v>1685</v>
      </c>
    </row>
    <row r="149" spans="2:4" x14ac:dyDescent="0.35">
      <c r="B149" s="184">
        <v>13</v>
      </c>
      <c r="C149" s="198" t="s">
        <v>520</v>
      </c>
      <c r="D149" s="184"/>
    </row>
    <row r="150" spans="2:4" x14ac:dyDescent="0.35">
      <c r="B150" s="207"/>
      <c r="C150" s="182" t="s">
        <v>592</v>
      </c>
      <c r="D150" s="180" t="s">
        <v>1686</v>
      </c>
    </row>
    <row r="151" spans="2:4" x14ac:dyDescent="0.35">
      <c r="B151" s="184">
        <v>14</v>
      </c>
      <c r="C151" s="198" t="s">
        <v>19</v>
      </c>
      <c r="D151" s="184"/>
    </row>
    <row r="152" spans="2:4" x14ac:dyDescent="0.35">
      <c r="B152" s="207"/>
      <c r="C152" s="182" t="s">
        <v>593</v>
      </c>
      <c r="D152" s="180" t="s">
        <v>1687</v>
      </c>
    </row>
    <row r="153" spans="2:4" x14ac:dyDescent="0.35">
      <c r="B153" s="207"/>
      <c r="C153" s="182" t="s">
        <v>594</v>
      </c>
      <c r="D153" s="180" t="s">
        <v>188</v>
      </c>
    </row>
    <row r="154" spans="2:4" x14ac:dyDescent="0.35">
      <c r="B154" s="207"/>
      <c r="C154" s="182" t="s">
        <v>595</v>
      </c>
      <c r="D154" s="180" t="s">
        <v>188</v>
      </c>
    </row>
    <row r="155" spans="2:4" x14ac:dyDescent="0.35">
      <c r="B155" s="184">
        <v>15</v>
      </c>
      <c r="C155" s="198" t="s">
        <v>596</v>
      </c>
      <c r="D155" s="184"/>
    </row>
    <row r="156" spans="2:4" x14ac:dyDescent="0.35">
      <c r="B156" s="207"/>
      <c r="C156" s="182" t="s">
        <v>597</v>
      </c>
      <c r="D156" s="180" t="s">
        <v>1688</v>
      </c>
    </row>
    <row r="157" spans="2:4" x14ac:dyDescent="0.35">
      <c r="B157" s="207"/>
      <c r="C157" s="182" t="s">
        <v>598</v>
      </c>
      <c r="D157" s="180" t="s">
        <v>1689</v>
      </c>
    </row>
    <row r="158" spans="2:4" x14ac:dyDescent="0.35">
      <c r="B158" s="207"/>
      <c r="C158" s="182" t="s">
        <v>599</v>
      </c>
      <c r="D158" s="180" t="s">
        <v>1690</v>
      </c>
    </row>
    <row r="159" spans="2:4" x14ac:dyDescent="0.35">
      <c r="B159" s="207"/>
      <c r="C159" s="182" t="s">
        <v>600</v>
      </c>
      <c r="D159" s="180" t="s">
        <v>1691</v>
      </c>
    </row>
    <row r="160" spans="2:4" x14ac:dyDescent="0.35">
      <c r="B160" s="207"/>
      <c r="C160" s="182" t="s">
        <v>601</v>
      </c>
      <c r="D160" s="180" t="s">
        <v>1692</v>
      </c>
    </row>
    <row r="161" spans="2:4" x14ac:dyDescent="0.35">
      <c r="B161" s="207"/>
      <c r="C161" s="182" t="s">
        <v>602</v>
      </c>
      <c r="D161" s="180" t="s">
        <v>1693</v>
      </c>
    </row>
    <row r="162" spans="2:4" x14ac:dyDescent="0.35">
      <c r="B162" s="207"/>
      <c r="C162" s="182" t="s">
        <v>603</v>
      </c>
      <c r="D162" s="180" t="s">
        <v>1692</v>
      </c>
    </row>
    <row r="163" spans="2:4" x14ac:dyDescent="0.35">
      <c r="B163" s="207"/>
      <c r="C163" s="182" t="s">
        <v>604</v>
      </c>
      <c r="D163" s="180" t="s">
        <v>1694</v>
      </c>
    </row>
    <row r="164" spans="2:4" x14ac:dyDescent="0.35">
      <c r="B164" s="207"/>
      <c r="C164" s="182" t="s">
        <v>605</v>
      </c>
      <c r="D164" s="180" t="s">
        <v>1695</v>
      </c>
    </row>
    <row r="165" spans="2:4" x14ac:dyDescent="0.35">
      <c r="B165" s="184">
        <v>16</v>
      </c>
      <c r="C165" s="198" t="s">
        <v>606</v>
      </c>
      <c r="D165" s="184"/>
    </row>
    <row r="166" spans="2:4" x14ac:dyDescent="0.35">
      <c r="B166" s="207"/>
      <c r="C166" s="182" t="s">
        <v>607</v>
      </c>
      <c r="D166" s="180" t="s">
        <v>1696</v>
      </c>
    </row>
    <row r="167" spans="2:4" x14ac:dyDescent="0.35">
      <c r="B167" s="207"/>
      <c r="C167" s="182" t="s">
        <v>608</v>
      </c>
      <c r="D167" s="180" t="s">
        <v>1697</v>
      </c>
    </row>
    <row r="168" spans="2:4" x14ac:dyDescent="0.35">
      <c r="B168" s="207"/>
      <c r="C168" s="182" t="s">
        <v>609</v>
      </c>
      <c r="D168" s="180" t="s">
        <v>1698</v>
      </c>
    </row>
    <row r="169" spans="2:4" x14ac:dyDescent="0.35">
      <c r="B169" s="207"/>
      <c r="C169" s="182" t="s">
        <v>610</v>
      </c>
      <c r="D169" s="180" t="s">
        <v>1699</v>
      </c>
    </row>
    <row r="170" spans="2:4" x14ac:dyDescent="0.35">
      <c r="B170" s="184">
        <v>17</v>
      </c>
      <c r="C170" s="198" t="s">
        <v>611</v>
      </c>
      <c r="D170" s="184"/>
    </row>
    <row r="171" spans="2:4" x14ac:dyDescent="0.35">
      <c r="B171" s="207"/>
      <c r="C171" s="182" t="s">
        <v>612</v>
      </c>
      <c r="D171" s="180" t="s">
        <v>1287</v>
      </c>
    </row>
    <row r="172" spans="2:4" x14ac:dyDescent="0.35">
      <c r="B172" s="207"/>
      <c r="C172" s="182" t="s">
        <v>613</v>
      </c>
      <c r="D172" s="180" t="s">
        <v>1700</v>
      </c>
    </row>
    <row r="173" spans="2:4" x14ac:dyDescent="0.35">
      <c r="B173" s="207"/>
      <c r="C173" s="182" t="s">
        <v>614</v>
      </c>
      <c r="D173" s="180" t="s">
        <v>188</v>
      </c>
    </row>
    <row r="174" spans="2:4" x14ac:dyDescent="0.35">
      <c r="B174" s="207"/>
      <c r="C174" s="182" t="s">
        <v>615</v>
      </c>
      <c r="D174" s="180" t="s">
        <v>1701</v>
      </c>
    </row>
    <row r="175" spans="2:4" x14ac:dyDescent="0.35">
      <c r="B175" s="207"/>
      <c r="C175" s="182" t="s">
        <v>616</v>
      </c>
      <c r="D175" s="180" t="s">
        <v>1701</v>
      </c>
    </row>
    <row r="176" spans="2:4" x14ac:dyDescent="0.35">
      <c r="B176" s="207"/>
      <c r="C176" s="182" t="s">
        <v>617</v>
      </c>
      <c r="D176" s="180" t="s">
        <v>188</v>
      </c>
    </row>
    <row r="177" spans="2:4" x14ac:dyDescent="0.35">
      <c r="B177" s="207"/>
      <c r="C177" s="182" t="s">
        <v>618</v>
      </c>
      <c r="D177" s="180" t="s">
        <v>188</v>
      </c>
    </row>
    <row r="178" spans="2:4" x14ac:dyDescent="0.35">
      <c r="B178" s="207"/>
      <c r="C178" s="182" t="s">
        <v>649</v>
      </c>
      <c r="D178" s="180" t="s">
        <v>188</v>
      </c>
    </row>
    <row r="179" spans="2:4" x14ac:dyDescent="0.35">
      <c r="B179" s="184">
        <v>18</v>
      </c>
      <c r="C179" s="198" t="s">
        <v>119</v>
      </c>
      <c r="D179" s="184"/>
    </row>
    <row r="180" spans="2:4" x14ac:dyDescent="0.35">
      <c r="B180" s="207"/>
      <c r="C180" s="182" t="s">
        <v>399</v>
      </c>
      <c r="D180" s="180" t="s">
        <v>154</v>
      </c>
    </row>
    <row r="181" spans="2:4" x14ac:dyDescent="0.35">
      <c r="B181" s="207"/>
      <c r="C181" s="182" t="s">
        <v>620</v>
      </c>
      <c r="D181" s="180" t="s">
        <v>188</v>
      </c>
    </row>
    <row r="182" spans="2:4" x14ac:dyDescent="0.35">
      <c r="B182" s="207"/>
      <c r="C182" s="182" t="s">
        <v>401</v>
      </c>
      <c r="D182" s="180" t="s">
        <v>188</v>
      </c>
    </row>
    <row r="183" spans="2:4" x14ac:dyDescent="0.35">
      <c r="B183" s="184">
        <v>19</v>
      </c>
      <c r="C183" s="198" t="s">
        <v>141</v>
      </c>
      <c r="D183" s="184"/>
    </row>
    <row r="184" spans="2:4" x14ac:dyDescent="0.35">
      <c r="B184" s="207"/>
      <c r="C184" s="182" t="s">
        <v>621</v>
      </c>
      <c r="D184" s="180" t="s">
        <v>188</v>
      </c>
    </row>
    <row r="185" spans="2:4" x14ac:dyDescent="0.35">
      <c r="B185" s="207"/>
      <c r="C185" s="182" t="s">
        <v>622</v>
      </c>
      <c r="D185" s="180" t="s">
        <v>1174</v>
      </c>
    </row>
    <row r="186" spans="2:4" x14ac:dyDescent="0.35">
      <c r="B186" s="184">
        <v>20</v>
      </c>
      <c r="C186" s="198" t="s">
        <v>146</v>
      </c>
      <c r="D186" s="184"/>
    </row>
    <row r="187" spans="2:4" x14ac:dyDescent="0.35">
      <c r="B187" s="207"/>
      <c r="C187" s="182" t="s">
        <v>147</v>
      </c>
      <c r="D187" s="180" t="s">
        <v>188</v>
      </c>
    </row>
    <row r="188" spans="2:4" x14ac:dyDescent="0.35">
      <c r="B188" s="207"/>
      <c r="C188" s="182" t="s">
        <v>148</v>
      </c>
      <c r="D188" s="180" t="s">
        <v>188</v>
      </c>
    </row>
    <row r="189" spans="2:4" x14ac:dyDescent="0.35">
      <c r="B189" s="207"/>
      <c r="C189" s="182" t="s">
        <v>149</v>
      </c>
      <c r="D189" s="180" t="s">
        <v>194</v>
      </c>
    </row>
    <row r="190" spans="2:4" ht="25" x14ac:dyDescent="0.35">
      <c r="B190" s="207"/>
      <c r="C190" s="182" t="s">
        <v>150</v>
      </c>
      <c r="D190" s="180" t="s">
        <v>1702</v>
      </c>
    </row>
    <row r="191" spans="2:4" x14ac:dyDescent="0.35">
      <c r="B191" s="202"/>
      <c r="C191" s="200"/>
      <c r="D191" s="179"/>
    </row>
    <row r="192" spans="2:4" x14ac:dyDescent="0.35">
      <c r="B192" s="202"/>
      <c r="C192" s="201"/>
      <c r="D192" s="179"/>
    </row>
    <row r="193" spans="2:2" ht="15.5" x14ac:dyDescent="0.35">
      <c r="B193" s="203"/>
    </row>
  </sheetData>
  <mergeCells count="10">
    <mergeCell ref="F21:H21"/>
    <mergeCell ref="B2:D2"/>
    <mergeCell ref="B90:D90"/>
    <mergeCell ref="F2:I2"/>
    <mergeCell ref="F3:H3"/>
    <mergeCell ref="F4:H4"/>
    <mergeCell ref="F5:H5"/>
    <mergeCell ref="F6:H6"/>
    <mergeCell ref="F8:H8"/>
    <mergeCell ref="F20:I20"/>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J181"/>
  <sheetViews>
    <sheetView topLeftCell="D80" workbookViewId="0">
      <selection activeCell="J85" sqref="J85"/>
    </sheetView>
  </sheetViews>
  <sheetFormatPr defaultRowHeight="14.5" x14ac:dyDescent="0.35"/>
  <cols>
    <col min="2" max="2" width="8.7265625" style="7"/>
    <col min="3" max="3" width="93.81640625" bestFit="1" customWidth="1"/>
    <col min="4" max="4" width="25.81640625" customWidth="1"/>
    <col min="10" max="10" width="14.81640625" bestFit="1" customWidth="1"/>
  </cols>
  <sheetData>
    <row r="2" spans="2:6" x14ac:dyDescent="0.35">
      <c r="B2" s="362"/>
      <c r="C2" s="363" t="s">
        <v>1824</v>
      </c>
      <c r="D2" s="364"/>
    </row>
    <row r="3" spans="2:6" x14ac:dyDescent="0.35">
      <c r="B3" s="359" t="s">
        <v>788</v>
      </c>
      <c r="C3" s="360" t="s">
        <v>1825</v>
      </c>
      <c r="D3" s="360" t="s">
        <v>1826</v>
      </c>
    </row>
    <row r="4" spans="2:6" x14ac:dyDescent="0.35">
      <c r="B4" s="358" t="s">
        <v>1827</v>
      </c>
      <c r="C4" s="206" t="s">
        <v>476</v>
      </c>
      <c r="D4" s="354"/>
    </row>
    <row r="5" spans="2:6" x14ac:dyDescent="0.35">
      <c r="B5" s="358"/>
      <c r="C5" s="361" t="s">
        <v>477</v>
      </c>
      <c r="D5" s="361" t="s">
        <v>152</v>
      </c>
      <c r="E5" s="355"/>
      <c r="F5" s="355"/>
    </row>
    <row r="6" spans="2:6" x14ac:dyDescent="0.35">
      <c r="B6" s="362">
        <v>2</v>
      </c>
      <c r="C6" s="364" t="s">
        <v>482</v>
      </c>
      <c r="D6" s="364"/>
    </row>
    <row r="7" spans="2:6" x14ac:dyDescent="0.35">
      <c r="B7" s="358"/>
      <c r="C7" s="361" t="s">
        <v>1828</v>
      </c>
      <c r="D7" s="354" t="s">
        <v>152</v>
      </c>
    </row>
    <row r="8" spans="2:6" x14ac:dyDescent="0.35">
      <c r="B8" s="362">
        <v>3</v>
      </c>
      <c r="C8" s="364" t="s">
        <v>1005</v>
      </c>
      <c r="D8" s="364"/>
    </row>
    <row r="9" spans="2:6" x14ac:dyDescent="0.35">
      <c r="B9" s="358"/>
      <c r="C9" s="361" t="s">
        <v>1829</v>
      </c>
      <c r="D9" s="354" t="s">
        <v>152</v>
      </c>
    </row>
    <row r="10" spans="2:6" x14ac:dyDescent="0.35">
      <c r="B10" s="358"/>
      <c r="C10" s="361" t="s">
        <v>488</v>
      </c>
      <c r="D10" s="354" t="s">
        <v>152</v>
      </c>
    </row>
    <row r="11" spans="2:6" x14ac:dyDescent="0.35">
      <c r="B11" s="358"/>
      <c r="C11" s="361" t="s">
        <v>1830</v>
      </c>
      <c r="D11" s="354" t="s">
        <v>152</v>
      </c>
    </row>
    <row r="12" spans="2:6" x14ac:dyDescent="0.35">
      <c r="B12" s="362">
        <v>4</v>
      </c>
      <c r="C12" s="365" t="s">
        <v>3</v>
      </c>
      <c r="D12" s="364"/>
    </row>
    <row r="13" spans="2:6" x14ac:dyDescent="0.35">
      <c r="B13" s="358"/>
      <c r="C13" s="361" t="s">
        <v>1831</v>
      </c>
      <c r="D13" s="354" t="s">
        <v>152</v>
      </c>
    </row>
    <row r="14" spans="2:6" x14ac:dyDescent="0.35">
      <c r="B14" s="358"/>
      <c r="C14" s="361" t="s">
        <v>491</v>
      </c>
      <c r="D14" s="354" t="s">
        <v>152</v>
      </c>
    </row>
    <row r="15" spans="2:6" x14ac:dyDescent="0.35">
      <c r="B15" s="362">
        <v>5</v>
      </c>
      <c r="C15" s="365" t="s">
        <v>1832</v>
      </c>
      <c r="D15" s="364"/>
    </row>
    <row r="16" spans="2:6" x14ac:dyDescent="0.35">
      <c r="B16" s="358"/>
      <c r="C16" s="361" t="s">
        <v>626</v>
      </c>
      <c r="D16" s="354" t="s">
        <v>152</v>
      </c>
    </row>
    <row r="17" spans="2:4" x14ac:dyDescent="0.35">
      <c r="B17" s="358"/>
      <c r="C17" s="361" t="s">
        <v>1833</v>
      </c>
      <c r="D17" s="354" t="s">
        <v>152</v>
      </c>
    </row>
    <row r="18" spans="2:4" x14ac:dyDescent="0.35">
      <c r="B18" s="358"/>
      <c r="C18" s="361" t="s">
        <v>627</v>
      </c>
      <c r="D18" s="354" t="s">
        <v>152</v>
      </c>
    </row>
    <row r="19" spans="2:4" x14ac:dyDescent="0.35">
      <c r="B19" s="358"/>
      <c r="C19" s="361" t="s">
        <v>1834</v>
      </c>
      <c r="D19" s="354" t="s">
        <v>152</v>
      </c>
    </row>
    <row r="20" spans="2:4" x14ac:dyDescent="0.35">
      <c r="B20" s="358"/>
      <c r="C20" s="361" t="s">
        <v>1835</v>
      </c>
      <c r="D20" s="354" t="s">
        <v>152</v>
      </c>
    </row>
    <row r="21" spans="2:4" x14ac:dyDescent="0.35">
      <c r="B21" s="358"/>
      <c r="C21" s="361" t="s">
        <v>1836</v>
      </c>
      <c r="D21" s="354" t="s">
        <v>152</v>
      </c>
    </row>
    <row r="22" spans="2:4" x14ac:dyDescent="0.35">
      <c r="B22" s="358"/>
      <c r="C22" s="361" t="s">
        <v>1837</v>
      </c>
      <c r="D22" s="354" t="s">
        <v>152</v>
      </c>
    </row>
    <row r="23" spans="2:4" x14ac:dyDescent="0.35">
      <c r="B23" s="362">
        <v>6</v>
      </c>
      <c r="C23" s="365" t="s">
        <v>500</v>
      </c>
      <c r="D23" s="364"/>
    </row>
    <row r="24" spans="2:4" x14ac:dyDescent="0.35">
      <c r="B24" s="358"/>
      <c r="C24" s="361" t="s">
        <v>1838</v>
      </c>
      <c r="D24" s="354" t="s">
        <v>152</v>
      </c>
    </row>
    <row r="25" spans="2:4" x14ac:dyDescent="0.35">
      <c r="B25" s="358"/>
      <c r="C25" s="361" t="s">
        <v>632</v>
      </c>
      <c r="D25" s="354" t="s">
        <v>152</v>
      </c>
    </row>
    <row r="26" spans="2:4" x14ac:dyDescent="0.35">
      <c r="B26" s="358"/>
      <c r="C26" s="361" t="s">
        <v>633</v>
      </c>
      <c r="D26" s="354" t="s">
        <v>152</v>
      </c>
    </row>
    <row r="27" spans="2:4" x14ac:dyDescent="0.35">
      <c r="B27" s="358"/>
      <c r="C27" s="361" t="s">
        <v>1839</v>
      </c>
      <c r="D27" s="354" t="s">
        <v>152</v>
      </c>
    </row>
    <row r="28" spans="2:4" x14ac:dyDescent="0.35">
      <c r="B28" s="362">
        <v>7</v>
      </c>
      <c r="C28" s="365" t="s">
        <v>1840</v>
      </c>
      <c r="D28" s="364"/>
    </row>
    <row r="29" spans="2:4" x14ac:dyDescent="0.35">
      <c r="B29" s="358"/>
      <c r="C29" s="361" t="s">
        <v>634</v>
      </c>
      <c r="D29" s="354" t="s">
        <v>152</v>
      </c>
    </row>
    <row r="30" spans="2:4" x14ac:dyDescent="0.35">
      <c r="B30" s="362">
        <v>8</v>
      </c>
      <c r="C30" s="365" t="s">
        <v>8</v>
      </c>
      <c r="D30" s="364" t="s">
        <v>152</v>
      </c>
    </row>
    <row r="31" spans="2:4" x14ac:dyDescent="0.35">
      <c r="B31" s="358"/>
      <c r="C31" s="361" t="s">
        <v>1841</v>
      </c>
      <c r="D31" s="354" t="s">
        <v>152</v>
      </c>
    </row>
    <row r="32" spans="2:4" x14ac:dyDescent="0.35">
      <c r="B32" s="358"/>
      <c r="C32" s="361" t="s">
        <v>1842</v>
      </c>
      <c r="D32" s="354" t="s">
        <v>152</v>
      </c>
    </row>
    <row r="33" spans="2:4" x14ac:dyDescent="0.35">
      <c r="B33" s="358"/>
      <c r="C33" s="361" t="s">
        <v>637</v>
      </c>
      <c r="D33" s="354" t="s">
        <v>152</v>
      </c>
    </row>
    <row r="34" spans="2:4" x14ac:dyDescent="0.35">
      <c r="B34" s="358"/>
      <c r="C34" s="361" t="s">
        <v>638</v>
      </c>
      <c r="D34" s="354" t="s">
        <v>152</v>
      </c>
    </row>
    <row r="35" spans="2:4" x14ac:dyDescent="0.35">
      <c r="B35" s="358"/>
      <c r="C35" s="361" t="s">
        <v>511</v>
      </c>
      <c r="D35" s="354" t="s">
        <v>152</v>
      </c>
    </row>
    <row r="36" spans="2:4" x14ac:dyDescent="0.35">
      <c r="B36" s="358"/>
      <c r="C36" s="361" t="s">
        <v>512</v>
      </c>
      <c r="D36" s="354" t="s">
        <v>152</v>
      </c>
    </row>
    <row r="37" spans="2:4" x14ac:dyDescent="0.35">
      <c r="B37" s="358"/>
      <c r="C37" s="361" t="s">
        <v>513</v>
      </c>
      <c r="D37" s="354" t="s">
        <v>152</v>
      </c>
    </row>
    <row r="38" spans="2:4" x14ac:dyDescent="0.35">
      <c r="B38" s="362">
        <v>9</v>
      </c>
      <c r="C38" s="365" t="s">
        <v>589</v>
      </c>
      <c r="D38" s="364"/>
    </row>
    <row r="39" spans="2:4" x14ac:dyDescent="0.35">
      <c r="B39" s="358"/>
      <c r="C39" s="361" t="s">
        <v>515</v>
      </c>
      <c r="D39" s="354" t="s">
        <v>152</v>
      </c>
    </row>
    <row r="40" spans="2:4" x14ac:dyDescent="0.35">
      <c r="B40" s="358"/>
      <c r="C40" s="361" t="s">
        <v>1843</v>
      </c>
      <c r="D40" s="354" t="s">
        <v>152</v>
      </c>
    </row>
    <row r="41" spans="2:4" x14ac:dyDescent="0.35">
      <c r="B41" s="358"/>
      <c r="C41" s="361" t="s">
        <v>517</v>
      </c>
      <c r="D41" s="354" t="s">
        <v>152</v>
      </c>
    </row>
    <row r="42" spans="2:4" x14ac:dyDescent="0.35">
      <c r="B42" s="362">
        <v>10</v>
      </c>
      <c r="C42" s="364" t="s">
        <v>518</v>
      </c>
      <c r="D42" s="364"/>
    </row>
    <row r="43" spans="2:4" x14ac:dyDescent="0.35">
      <c r="B43" s="358"/>
      <c r="C43" s="361" t="s">
        <v>640</v>
      </c>
      <c r="D43" s="354" t="s">
        <v>152</v>
      </c>
    </row>
    <row r="44" spans="2:4" x14ac:dyDescent="0.35">
      <c r="B44" s="362">
        <v>11</v>
      </c>
      <c r="C44" s="365" t="s">
        <v>520</v>
      </c>
      <c r="D44" s="364"/>
    </row>
    <row r="45" spans="2:4" x14ac:dyDescent="0.35">
      <c r="B45" s="358"/>
      <c r="C45" s="361" t="s">
        <v>1844</v>
      </c>
      <c r="D45" s="354" t="s">
        <v>152</v>
      </c>
    </row>
    <row r="46" spans="2:4" x14ac:dyDescent="0.35">
      <c r="B46" s="362">
        <v>12</v>
      </c>
      <c r="C46" s="365" t="s">
        <v>23</v>
      </c>
      <c r="D46" s="364"/>
    </row>
    <row r="47" spans="2:4" x14ac:dyDescent="0.35">
      <c r="B47" s="358"/>
      <c r="C47" s="361" t="s">
        <v>522</v>
      </c>
      <c r="D47" s="354" t="s">
        <v>152</v>
      </c>
    </row>
    <row r="48" spans="2:4" x14ac:dyDescent="0.35">
      <c r="B48" s="358"/>
      <c r="C48" s="361" t="s">
        <v>641</v>
      </c>
      <c r="D48" s="354" t="s">
        <v>245</v>
      </c>
    </row>
    <row r="49" spans="2:4" x14ac:dyDescent="0.35">
      <c r="B49" s="358"/>
      <c r="C49" s="361" t="s">
        <v>642</v>
      </c>
      <c r="D49" s="354" t="s">
        <v>152</v>
      </c>
    </row>
    <row r="50" spans="2:4" x14ac:dyDescent="0.35">
      <c r="B50" s="362">
        <v>13</v>
      </c>
      <c r="C50" s="365" t="s">
        <v>1845</v>
      </c>
      <c r="D50" s="364"/>
    </row>
    <row r="51" spans="2:4" x14ac:dyDescent="0.35">
      <c r="B51" s="358"/>
      <c r="C51" s="361" t="s">
        <v>526</v>
      </c>
      <c r="D51" s="354" t="s">
        <v>152</v>
      </c>
    </row>
    <row r="52" spans="2:4" x14ac:dyDescent="0.35">
      <c r="B52" s="358"/>
      <c r="C52" s="361" t="s">
        <v>1846</v>
      </c>
      <c r="D52" s="354" t="s">
        <v>152</v>
      </c>
    </row>
    <row r="53" spans="2:4" x14ac:dyDescent="0.35">
      <c r="B53" s="362">
        <v>14</v>
      </c>
      <c r="C53" s="365" t="s">
        <v>19</v>
      </c>
      <c r="D53" s="364"/>
    </row>
    <row r="54" spans="2:4" x14ac:dyDescent="0.35">
      <c r="B54" s="358"/>
      <c r="C54" s="361" t="s">
        <v>528</v>
      </c>
      <c r="D54" s="354" t="s">
        <v>152</v>
      </c>
    </row>
    <row r="55" spans="2:4" x14ac:dyDescent="0.35">
      <c r="B55" s="358"/>
      <c r="C55" s="361" t="s">
        <v>1847</v>
      </c>
      <c r="D55" s="354" t="s">
        <v>152</v>
      </c>
    </row>
    <row r="56" spans="2:4" x14ac:dyDescent="0.35">
      <c r="B56" s="358"/>
      <c r="C56" s="361" t="s">
        <v>644</v>
      </c>
      <c r="D56" s="354" t="s">
        <v>152</v>
      </c>
    </row>
    <row r="57" spans="2:4" x14ac:dyDescent="0.35">
      <c r="B57" s="362">
        <v>15</v>
      </c>
      <c r="C57" s="364" t="s">
        <v>531</v>
      </c>
      <c r="D57" s="364"/>
    </row>
    <row r="58" spans="2:4" x14ac:dyDescent="0.35">
      <c r="B58" s="358"/>
      <c r="C58" s="361" t="s">
        <v>532</v>
      </c>
      <c r="D58" s="354" t="s">
        <v>152</v>
      </c>
    </row>
    <row r="59" spans="2:4" x14ac:dyDescent="0.35">
      <c r="B59" s="362">
        <v>16</v>
      </c>
      <c r="C59" s="365" t="s">
        <v>533</v>
      </c>
      <c r="D59" s="364"/>
    </row>
    <row r="60" spans="2:4" x14ac:dyDescent="0.35">
      <c r="B60" s="358"/>
      <c r="C60" s="361" t="s">
        <v>645</v>
      </c>
      <c r="D60" s="354" t="s">
        <v>152</v>
      </c>
    </row>
    <row r="61" spans="2:4" x14ac:dyDescent="0.35">
      <c r="B61" s="358"/>
      <c r="C61" s="361" t="s">
        <v>646</v>
      </c>
      <c r="D61" s="354" t="s">
        <v>152</v>
      </c>
    </row>
    <row r="62" spans="2:4" x14ac:dyDescent="0.35">
      <c r="B62" s="358"/>
      <c r="C62" s="361" t="s">
        <v>536</v>
      </c>
      <c r="D62" s="354" t="s">
        <v>152</v>
      </c>
    </row>
    <row r="63" spans="2:4" x14ac:dyDescent="0.35">
      <c r="B63" s="362">
        <v>17</v>
      </c>
      <c r="C63" s="365" t="s">
        <v>1848</v>
      </c>
      <c r="D63" s="364"/>
    </row>
    <row r="64" spans="2:4" x14ac:dyDescent="0.35">
      <c r="B64" s="358"/>
      <c r="C64" s="361" t="s">
        <v>647</v>
      </c>
      <c r="D64" s="354" t="s">
        <v>152</v>
      </c>
    </row>
    <row r="65" spans="2:4" x14ac:dyDescent="0.35">
      <c r="B65" s="362">
        <v>18</v>
      </c>
      <c r="C65" s="365" t="s">
        <v>25</v>
      </c>
      <c r="D65" s="364"/>
    </row>
    <row r="66" spans="2:4" x14ac:dyDescent="0.35">
      <c r="B66" s="358"/>
      <c r="C66" s="361" t="s">
        <v>1849</v>
      </c>
      <c r="D66" s="354" t="s">
        <v>152</v>
      </c>
    </row>
    <row r="67" spans="2:4" x14ac:dyDescent="0.35">
      <c r="B67" s="358"/>
      <c r="C67" s="361" t="s">
        <v>1850</v>
      </c>
      <c r="D67" s="354" t="s">
        <v>152</v>
      </c>
    </row>
    <row r="68" spans="2:4" x14ac:dyDescent="0.35">
      <c r="B68" s="358"/>
      <c r="C68" s="361" t="s">
        <v>1851</v>
      </c>
      <c r="D68" s="354" t="s">
        <v>152</v>
      </c>
    </row>
    <row r="69" spans="2:4" x14ac:dyDescent="0.35">
      <c r="B69" s="358"/>
      <c r="C69" s="361" t="s">
        <v>1852</v>
      </c>
      <c r="D69" s="354" t="s">
        <v>152</v>
      </c>
    </row>
    <row r="70" spans="2:4" x14ac:dyDescent="0.35">
      <c r="B70" s="362">
        <v>19</v>
      </c>
      <c r="C70" s="365" t="s">
        <v>543</v>
      </c>
      <c r="D70" s="364"/>
    </row>
    <row r="71" spans="2:4" x14ac:dyDescent="0.35">
      <c r="B71" s="358"/>
      <c r="C71" s="361" t="s">
        <v>1855</v>
      </c>
      <c r="D71" s="354" t="s">
        <v>152</v>
      </c>
    </row>
    <row r="72" spans="2:4" x14ac:dyDescent="0.35">
      <c r="B72" s="358"/>
      <c r="C72" s="361" t="s">
        <v>1853</v>
      </c>
      <c r="D72" s="354" t="s">
        <v>152</v>
      </c>
    </row>
    <row r="73" spans="2:4" x14ac:dyDescent="0.35">
      <c r="B73" s="358"/>
      <c r="C73" s="361" t="s">
        <v>1854</v>
      </c>
      <c r="D73" s="354" t="s">
        <v>152</v>
      </c>
    </row>
    <row r="74" spans="2:4" x14ac:dyDescent="0.35">
      <c r="B74" s="362">
        <v>20</v>
      </c>
      <c r="C74" s="365" t="s">
        <v>1856</v>
      </c>
      <c r="D74" s="364"/>
    </row>
    <row r="75" spans="2:4" x14ac:dyDescent="0.35">
      <c r="B75" s="358"/>
      <c r="C75" s="361" t="s">
        <v>547</v>
      </c>
      <c r="D75" s="354" t="s">
        <v>152</v>
      </c>
    </row>
    <row r="76" spans="2:4" x14ac:dyDescent="0.35">
      <c r="B76" s="358"/>
      <c r="C76" s="361" t="s">
        <v>1857</v>
      </c>
      <c r="D76" s="354" t="s">
        <v>152</v>
      </c>
    </row>
    <row r="77" spans="2:4" x14ac:dyDescent="0.35">
      <c r="B77" s="358"/>
      <c r="C77" s="361" t="s">
        <v>1858</v>
      </c>
      <c r="D77" s="354" t="s">
        <v>152</v>
      </c>
    </row>
    <row r="78" spans="2:4" x14ac:dyDescent="0.35">
      <c r="B78" s="358"/>
      <c r="C78" s="361" t="s">
        <v>550</v>
      </c>
      <c r="D78" s="354" t="s">
        <v>152</v>
      </c>
    </row>
    <row r="79" spans="2:4" x14ac:dyDescent="0.35">
      <c r="B79" s="358"/>
      <c r="C79" s="361" t="s">
        <v>551</v>
      </c>
      <c r="D79" s="354" t="s">
        <v>152</v>
      </c>
    </row>
    <row r="82" spans="2:10" x14ac:dyDescent="0.35">
      <c r="B82" s="362"/>
      <c r="C82" s="366" t="s">
        <v>1824</v>
      </c>
      <c r="D82" s="364"/>
    </row>
    <row r="83" spans="2:10" x14ac:dyDescent="0.35">
      <c r="B83" s="366" t="s">
        <v>1111</v>
      </c>
      <c r="C83" s="366" t="s">
        <v>789</v>
      </c>
      <c r="D83" s="367" t="s">
        <v>802</v>
      </c>
      <c r="G83" s="528" t="s">
        <v>1344</v>
      </c>
      <c r="H83" s="528"/>
      <c r="I83" s="528"/>
      <c r="J83" s="528"/>
    </row>
    <row r="84" spans="2:10" x14ac:dyDescent="0.35">
      <c r="B84" s="358"/>
      <c r="C84" s="354"/>
      <c r="D84" s="354"/>
      <c r="G84" s="529" t="s">
        <v>789</v>
      </c>
      <c r="H84" s="530"/>
      <c r="I84" s="531"/>
      <c r="J84" s="188" t="s">
        <v>1072</v>
      </c>
    </row>
    <row r="85" spans="2:10" s="357" customFormat="1" x14ac:dyDescent="0.35">
      <c r="B85" s="366">
        <v>1</v>
      </c>
      <c r="C85" s="367" t="s">
        <v>92</v>
      </c>
      <c r="D85" s="364"/>
      <c r="G85" s="477" t="s">
        <v>1073</v>
      </c>
      <c r="H85" s="478"/>
      <c r="I85" s="479"/>
      <c r="J85" s="191"/>
    </row>
    <row r="86" spans="2:10" x14ac:dyDescent="0.35">
      <c r="B86" s="358"/>
      <c r="C86" s="182" t="s">
        <v>552</v>
      </c>
      <c r="D86" s="180" t="s">
        <v>1824</v>
      </c>
      <c r="G86" s="477" t="s">
        <v>1091</v>
      </c>
      <c r="H86" s="478"/>
      <c r="I86" s="479"/>
      <c r="J86" s="191"/>
    </row>
    <row r="87" spans="2:10" x14ac:dyDescent="0.35">
      <c r="B87" s="358"/>
      <c r="C87" s="182" t="s">
        <v>96</v>
      </c>
      <c r="D87" s="180" t="s">
        <v>1658</v>
      </c>
      <c r="G87" s="477" t="s">
        <v>1092</v>
      </c>
      <c r="H87" s="478"/>
      <c r="I87" s="479"/>
      <c r="J87" s="191"/>
    </row>
    <row r="88" spans="2:10" x14ac:dyDescent="0.35">
      <c r="B88" s="358"/>
      <c r="C88" s="182" t="s">
        <v>97</v>
      </c>
      <c r="D88" s="180" t="s">
        <v>156</v>
      </c>
      <c r="G88" s="351" t="s">
        <v>1078</v>
      </c>
      <c r="H88" s="352"/>
      <c r="I88" s="353"/>
      <c r="J88" s="191"/>
    </row>
    <row r="89" spans="2:10" x14ac:dyDescent="0.35">
      <c r="B89" s="366">
        <v>2</v>
      </c>
      <c r="C89" s="368" t="s">
        <v>3</v>
      </c>
      <c r="D89" s="364"/>
      <c r="G89" s="535" t="s">
        <v>1572</v>
      </c>
      <c r="H89" s="536"/>
      <c r="I89" s="537"/>
      <c r="J89" s="312"/>
    </row>
    <row r="90" spans="2:10" x14ac:dyDescent="0.35">
      <c r="B90" s="358"/>
      <c r="C90" s="182" t="s">
        <v>553</v>
      </c>
      <c r="D90" s="180" t="s">
        <v>1660</v>
      </c>
      <c r="G90" s="351" t="s">
        <v>1093</v>
      </c>
      <c r="H90" s="352"/>
      <c r="I90" s="353"/>
      <c r="J90" s="191"/>
    </row>
    <row r="91" spans="2:10" x14ac:dyDescent="0.35">
      <c r="B91" s="358"/>
      <c r="C91" s="182" t="s">
        <v>554</v>
      </c>
      <c r="D91" s="180" t="s">
        <v>1859</v>
      </c>
      <c r="G91" s="351" t="s">
        <v>1094</v>
      </c>
      <c r="H91" s="352"/>
      <c r="I91" s="353"/>
      <c r="J91" s="191"/>
    </row>
    <row r="92" spans="2:10" x14ac:dyDescent="0.35">
      <c r="B92" s="358"/>
      <c r="C92" s="182" t="s">
        <v>555</v>
      </c>
      <c r="D92" s="180" t="s">
        <v>1860</v>
      </c>
      <c r="G92" s="351" t="s">
        <v>1095</v>
      </c>
      <c r="H92" s="352"/>
      <c r="I92" s="353"/>
      <c r="J92" s="191"/>
    </row>
    <row r="93" spans="2:10" x14ac:dyDescent="0.35">
      <c r="B93" s="358"/>
      <c r="C93" s="182" t="s">
        <v>556</v>
      </c>
      <c r="D93" s="180" t="s">
        <v>1861</v>
      </c>
      <c r="G93" s="351" t="s">
        <v>1703</v>
      </c>
      <c r="H93" s="352"/>
      <c r="I93" s="353"/>
      <c r="J93" s="312"/>
    </row>
    <row r="94" spans="2:10" x14ac:dyDescent="0.35">
      <c r="B94" s="362">
        <v>3</v>
      </c>
      <c r="C94" s="369" t="s">
        <v>1862</v>
      </c>
      <c r="D94" s="364"/>
      <c r="G94" s="351" t="s">
        <v>1704</v>
      </c>
      <c r="H94" s="352"/>
      <c r="I94" s="353"/>
      <c r="J94" s="312"/>
    </row>
    <row r="95" spans="2:10" x14ac:dyDescent="0.35">
      <c r="B95" s="358"/>
      <c r="C95" s="182" t="s">
        <v>93</v>
      </c>
      <c r="D95" s="180" t="s">
        <v>154</v>
      </c>
      <c r="G95" s="351" t="s">
        <v>1083</v>
      </c>
      <c r="H95" s="352"/>
      <c r="I95" s="353"/>
      <c r="J95" s="191"/>
    </row>
    <row r="96" spans="2:10" x14ac:dyDescent="0.35">
      <c r="B96" s="358"/>
      <c r="C96" s="182" t="s">
        <v>95</v>
      </c>
      <c r="D96" s="180" t="s">
        <v>1863</v>
      </c>
      <c r="G96" s="351" t="s">
        <v>1819</v>
      </c>
      <c r="H96" s="352"/>
      <c r="I96" s="353"/>
      <c r="J96" s="312"/>
    </row>
    <row r="97" spans="2:10" x14ac:dyDescent="0.35">
      <c r="B97" s="358"/>
      <c r="C97" s="182" t="s">
        <v>557</v>
      </c>
      <c r="D97" s="180" t="s">
        <v>1111</v>
      </c>
      <c r="G97" s="351" t="s">
        <v>1097</v>
      </c>
      <c r="H97" s="352"/>
      <c r="I97" s="353"/>
      <c r="J97" s="312"/>
    </row>
    <row r="98" spans="2:10" x14ac:dyDescent="0.35">
      <c r="B98" s="358"/>
      <c r="C98" s="182" t="s">
        <v>558</v>
      </c>
      <c r="D98" s="180" t="s">
        <v>1664</v>
      </c>
      <c r="G98" s="351" t="s">
        <v>1082</v>
      </c>
      <c r="H98" s="352"/>
      <c r="I98" s="353"/>
      <c r="J98" s="312"/>
    </row>
    <row r="99" spans="2:10" x14ac:dyDescent="0.35">
      <c r="B99" s="358"/>
      <c r="C99" s="182" t="s">
        <v>559</v>
      </c>
      <c r="D99" s="180" t="s">
        <v>1868</v>
      </c>
    </row>
    <row r="100" spans="2:10" x14ac:dyDescent="0.35">
      <c r="B100" s="358"/>
      <c r="C100" s="182" t="s">
        <v>560</v>
      </c>
      <c r="D100" s="180" t="s">
        <v>1864</v>
      </c>
    </row>
    <row r="101" spans="2:10" x14ac:dyDescent="0.35">
      <c r="B101" s="358"/>
      <c r="C101" s="182" t="s">
        <v>561</v>
      </c>
      <c r="D101" s="180" t="s">
        <v>1867</v>
      </c>
    </row>
    <row r="102" spans="2:10" x14ac:dyDescent="0.35">
      <c r="B102" s="358"/>
      <c r="C102" s="182" t="s">
        <v>562</v>
      </c>
      <c r="D102" s="180" t="s">
        <v>1865</v>
      </c>
    </row>
    <row r="103" spans="2:10" x14ac:dyDescent="0.35">
      <c r="B103" s="358"/>
      <c r="C103" s="182" t="s">
        <v>563</v>
      </c>
      <c r="D103" s="180" t="s">
        <v>1866</v>
      </c>
    </row>
    <row r="104" spans="2:10" x14ac:dyDescent="0.35">
      <c r="B104" s="358"/>
      <c r="C104" s="182" t="s">
        <v>564</v>
      </c>
      <c r="D104" s="180" t="s">
        <v>1864</v>
      </c>
    </row>
    <row r="105" spans="2:10" x14ac:dyDescent="0.35">
      <c r="B105" s="358"/>
      <c r="C105" s="182" t="s">
        <v>561</v>
      </c>
      <c r="D105" s="180" t="s">
        <v>1867</v>
      </c>
    </row>
    <row r="106" spans="2:10" x14ac:dyDescent="0.35">
      <c r="B106" s="358"/>
      <c r="C106" s="182" t="s">
        <v>562</v>
      </c>
      <c r="D106" s="180" t="s">
        <v>1865</v>
      </c>
    </row>
    <row r="107" spans="2:10" x14ac:dyDescent="0.35">
      <c r="B107" s="370">
        <v>4</v>
      </c>
      <c r="C107" s="371" t="s">
        <v>1869</v>
      </c>
      <c r="D107" s="372"/>
    </row>
    <row r="108" spans="2:10" x14ac:dyDescent="0.35">
      <c r="B108" s="358"/>
      <c r="C108" s="182" t="s">
        <v>95</v>
      </c>
      <c r="D108" s="180" t="s">
        <v>1669</v>
      </c>
    </row>
    <row r="109" spans="2:10" x14ac:dyDescent="0.35">
      <c r="B109" s="358"/>
      <c r="C109" s="182" t="s">
        <v>566</v>
      </c>
      <c r="D109" s="180" t="s">
        <v>1174</v>
      </c>
    </row>
    <row r="110" spans="2:10" x14ac:dyDescent="0.35">
      <c r="B110" s="370">
        <v>5</v>
      </c>
      <c r="C110" s="369" t="s">
        <v>1870</v>
      </c>
      <c r="D110" s="364"/>
    </row>
    <row r="111" spans="2:10" x14ac:dyDescent="0.35">
      <c r="B111" s="358"/>
      <c r="C111" s="182" t="s">
        <v>568</v>
      </c>
      <c r="D111" s="180" t="s">
        <v>1871</v>
      </c>
    </row>
    <row r="112" spans="2:10" x14ac:dyDescent="0.35">
      <c r="B112" s="358"/>
      <c r="C112" s="182" t="s">
        <v>569</v>
      </c>
      <c r="D112" s="180" t="s">
        <v>1871</v>
      </c>
    </row>
    <row r="113" spans="2:4" x14ac:dyDescent="0.35">
      <c r="B113" s="358"/>
      <c r="C113" s="182" t="s">
        <v>570</v>
      </c>
      <c r="D113" s="180" t="s">
        <v>1872</v>
      </c>
    </row>
    <row r="114" spans="2:4" x14ac:dyDescent="0.35">
      <c r="B114" s="358"/>
      <c r="C114" s="182" t="s">
        <v>571</v>
      </c>
      <c r="D114" s="180" t="s">
        <v>1873</v>
      </c>
    </row>
    <row r="115" spans="2:4" x14ac:dyDescent="0.35">
      <c r="B115" s="358"/>
      <c r="C115" s="182" t="s">
        <v>568</v>
      </c>
      <c r="D115" s="180" t="s">
        <v>1874</v>
      </c>
    </row>
    <row r="116" spans="2:4" x14ac:dyDescent="0.35">
      <c r="B116" s="358"/>
      <c r="C116" s="182" t="s">
        <v>569</v>
      </c>
      <c r="D116" s="180" t="s">
        <v>1874</v>
      </c>
    </row>
    <row r="117" spans="2:4" x14ac:dyDescent="0.35">
      <c r="B117" s="370">
        <v>6</v>
      </c>
      <c r="C117" s="369" t="s">
        <v>0</v>
      </c>
      <c r="D117" s="364"/>
    </row>
    <row r="118" spans="2:4" x14ac:dyDescent="0.35">
      <c r="B118" s="358"/>
      <c r="C118" s="182" t="s">
        <v>573</v>
      </c>
      <c r="D118" s="180"/>
    </row>
    <row r="119" spans="2:4" x14ac:dyDescent="0.35">
      <c r="B119" s="358"/>
      <c r="C119" s="182" t="s">
        <v>574</v>
      </c>
      <c r="D119" s="180" t="s">
        <v>1875</v>
      </c>
    </row>
    <row r="120" spans="2:4" x14ac:dyDescent="0.35">
      <c r="B120" s="358"/>
      <c r="C120" s="182" t="s">
        <v>575</v>
      </c>
      <c r="D120" s="180" t="s">
        <v>1876</v>
      </c>
    </row>
    <row r="121" spans="2:4" x14ac:dyDescent="0.35">
      <c r="B121" s="358"/>
      <c r="C121" s="182" t="s">
        <v>576</v>
      </c>
      <c r="D121" s="180" t="s">
        <v>1877</v>
      </c>
    </row>
    <row r="122" spans="2:4" x14ac:dyDescent="0.35">
      <c r="B122" s="358"/>
      <c r="C122" s="182" t="s">
        <v>577</v>
      </c>
      <c r="D122" s="180" t="s">
        <v>1878</v>
      </c>
    </row>
    <row r="123" spans="2:4" x14ac:dyDescent="0.35">
      <c r="B123" s="370">
        <v>7</v>
      </c>
      <c r="C123" s="369" t="s">
        <v>23</v>
      </c>
      <c r="D123" s="364"/>
    </row>
    <row r="124" spans="2:4" x14ac:dyDescent="0.35">
      <c r="B124" s="358"/>
      <c r="C124" s="182" t="s">
        <v>578</v>
      </c>
      <c r="D124" s="180" t="s">
        <v>1879</v>
      </c>
    </row>
    <row r="125" spans="2:4" x14ac:dyDescent="0.35">
      <c r="B125" s="358"/>
      <c r="C125" s="182" t="s">
        <v>579</v>
      </c>
      <c r="D125" s="180" t="s">
        <v>1680</v>
      </c>
    </row>
    <row r="126" spans="2:4" x14ac:dyDescent="0.35">
      <c r="B126" s="358"/>
      <c r="C126" s="182" t="s">
        <v>580</v>
      </c>
      <c r="D126" s="180" t="s">
        <v>194</v>
      </c>
    </row>
    <row r="127" spans="2:4" x14ac:dyDescent="0.35">
      <c r="B127" s="358"/>
      <c r="C127" s="182" t="s">
        <v>581</v>
      </c>
      <c r="D127" s="180" t="s">
        <v>1174</v>
      </c>
    </row>
    <row r="128" spans="2:4" x14ac:dyDescent="0.35">
      <c r="B128" s="358"/>
      <c r="C128" s="182" t="s">
        <v>582</v>
      </c>
      <c r="D128" s="180" t="s">
        <v>1174</v>
      </c>
    </row>
    <row r="129" spans="2:4" x14ac:dyDescent="0.35">
      <c r="B129" s="362">
        <v>8</v>
      </c>
      <c r="C129" s="369" t="s">
        <v>583</v>
      </c>
      <c r="D129" s="364"/>
    </row>
    <row r="130" spans="2:4" x14ac:dyDescent="0.35">
      <c r="B130" s="358"/>
      <c r="C130" s="182" t="s">
        <v>584</v>
      </c>
      <c r="D130" s="180" t="s">
        <v>1881</v>
      </c>
    </row>
    <row r="131" spans="2:4" x14ac:dyDescent="0.35">
      <c r="B131" s="358"/>
      <c r="C131" s="182" t="s">
        <v>585</v>
      </c>
      <c r="D131" s="180" t="s">
        <v>1880</v>
      </c>
    </row>
    <row r="132" spans="2:4" x14ac:dyDescent="0.35">
      <c r="B132" s="362">
        <v>9</v>
      </c>
      <c r="C132" s="369" t="s">
        <v>586</v>
      </c>
      <c r="D132" s="364"/>
    </row>
    <row r="133" spans="2:4" x14ac:dyDescent="0.35">
      <c r="B133" s="358"/>
      <c r="C133" s="182" t="s">
        <v>587</v>
      </c>
      <c r="D133" s="180" t="s">
        <v>1882</v>
      </c>
    </row>
    <row r="134" spans="2:4" x14ac:dyDescent="0.35">
      <c r="B134" s="362">
        <v>10</v>
      </c>
      <c r="C134" s="369" t="s">
        <v>505</v>
      </c>
      <c r="D134" s="364"/>
    </row>
    <row r="135" spans="2:4" x14ac:dyDescent="0.35">
      <c r="B135" s="358"/>
      <c r="C135" s="182" t="s">
        <v>588</v>
      </c>
      <c r="D135" s="358" t="s">
        <v>1883</v>
      </c>
    </row>
    <row r="136" spans="2:4" x14ac:dyDescent="0.35">
      <c r="B136" s="362">
        <v>11</v>
      </c>
      <c r="C136" s="369" t="s">
        <v>514</v>
      </c>
      <c r="D136" s="364"/>
    </row>
    <row r="137" spans="2:4" x14ac:dyDescent="0.35">
      <c r="B137" s="358"/>
      <c r="C137" s="182" t="s">
        <v>590</v>
      </c>
      <c r="D137" s="358" t="s">
        <v>1884</v>
      </c>
    </row>
    <row r="138" spans="2:4" x14ac:dyDescent="0.35">
      <c r="B138" s="362">
        <v>12</v>
      </c>
      <c r="C138" s="369" t="s">
        <v>518</v>
      </c>
      <c r="D138" s="364"/>
    </row>
    <row r="139" spans="2:4" x14ac:dyDescent="0.35">
      <c r="B139" s="358"/>
      <c r="C139" s="182" t="s">
        <v>591</v>
      </c>
      <c r="D139" s="358" t="s">
        <v>1885</v>
      </c>
    </row>
    <row r="140" spans="2:4" x14ac:dyDescent="0.35">
      <c r="B140" s="362">
        <v>13</v>
      </c>
      <c r="C140" s="369" t="s">
        <v>520</v>
      </c>
      <c r="D140" s="364"/>
    </row>
    <row r="141" spans="2:4" x14ac:dyDescent="0.35">
      <c r="B141" s="358"/>
      <c r="C141" s="182" t="s">
        <v>592</v>
      </c>
      <c r="D141" s="358" t="s">
        <v>1886</v>
      </c>
    </row>
    <row r="142" spans="2:4" x14ac:dyDescent="0.35">
      <c r="B142" s="362">
        <v>14</v>
      </c>
      <c r="C142" s="369" t="s">
        <v>19</v>
      </c>
      <c r="D142" s="364"/>
    </row>
    <row r="143" spans="2:4" x14ac:dyDescent="0.35">
      <c r="B143" s="358"/>
      <c r="C143" s="182" t="s">
        <v>593</v>
      </c>
      <c r="D143" s="180" t="s">
        <v>1887</v>
      </c>
    </row>
    <row r="144" spans="2:4" x14ac:dyDescent="0.35">
      <c r="B144" s="358"/>
      <c r="C144" s="182" t="s">
        <v>594</v>
      </c>
      <c r="D144" s="180" t="s">
        <v>188</v>
      </c>
    </row>
    <row r="145" spans="2:4" x14ac:dyDescent="0.35">
      <c r="B145" s="358"/>
      <c r="C145" s="182" t="s">
        <v>595</v>
      </c>
      <c r="D145" s="180" t="s">
        <v>188</v>
      </c>
    </row>
    <row r="146" spans="2:4" x14ac:dyDescent="0.35">
      <c r="B146" s="362">
        <v>15</v>
      </c>
      <c r="C146" s="369" t="s">
        <v>596</v>
      </c>
      <c r="D146" s="364"/>
    </row>
    <row r="147" spans="2:4" x14ac:dyDescent="0.35">
      <c r="B147" s="358"/>
      <c r="C147" s="182" t="s">
        <v>597</v>
      </c>
      <c r="D147" s="180" t="s">
        <v>1889</v>
      </c>
    </row>
    <row r="148" spans="2:4" x14ac:dyDescent="0.35">
      <c r="B148" s="358"/>
      <c r="C148" s="182" t="s">
        <v>598</v>
      </c>
      <c r="D148" s="180" t="s">
        <v>1888</v>
      </c>
    </row>
    <row r="149" spans="2:4" x14ac:dyDescent="0.35">
      <c r="B149" s="358"/>
      <c r="C149" s="182" t="s">
        <v>599</v>
      </c>
      <c r="D149" s="180" t="s">
        <v>1690</v>
      </c>
    </row>
    <row r="150" spans="2:4" x14ac:dyDescent="0.35">
      <c r="B150" s="358"/>
      <c r="C150" s="182" t="s">
        <v>600</v>
      </c>
      <c r="D150" s="180" t="s">
        <v>1691</v>
      </c>
    </row>
    <row r="151" spans="2:4" x14ac:dyDescent="0.35">
      <c r="B151" s="358"/>
      <c r="C151" s="182" t="s">
        <v>601</v>
      </c>
      <c r="D151" s="180" t="s">
        <v>1692</v>
      </c>
    </row>
    <row r="152" spans="2:4" x14ac:dyDescent="0.35">
      <c r="B152" s="358"/>
      <c r="C152" s="182" t="s">
        <v>602</v>
      </c>
      <c r="D152" s="180" t="s">
        <v>1693</v>
      </c>
    </row>
    <row r="153" spans="2:4" x14ac:dyDescent="0.35">
      <c r="B153" s="358"/>
      <c r="C153" s="182" t="s">
        <v>603</v>
      </c>
      <c r="D153" s="180" t="s">
        <v>1692</v>
      </c>
    </row>
    <row r="154" spans="2:4" x14ac:dyDescent="0.35">
      <c r="B154" s="358"/>
      <c r="C154" s="182" t="s">
        <v>604</v>
      </c>
      <c r="D154" s="180" t="s">
        <v>1694</v>
      </c>
    </row>
    <row r="155" spans="2:4" x14ac:dyDescent="0.35">
      <c r="B155" s="358"/>
      <c r="C155" s="182" t="s">
        <v>605</v>
      </c>
      <c r="D155" s="180" t="s">
        <v>1695</v>
      </c>
    </row>
    <row r="156" spans="2:4" x14ac:dyDescent="0.35">
      <c r="B156" s="362">
        <v>16</v>
      </c>
      <c r="C156" s="369" t="s">
        <v>1890</v>
      </c>
      <c r="D156" s="364"/>
    </row>
    <row r="157" spans="2:4" x14ac:dyDescent="0.35">
      <c r="B157" s="358"/>
      <c r="C157" s="182" t="s">
        <v>607</v>
      </c>
      <c r="D157" s="180" t="s">
        <v>1891</v>
      </c>
    </row>
    <row r="158" spans="2:4" x14ac:dyDescent="0.35">
      <c r="B158" s="358"/>
      <c r="C158" s="182" t="s">
        <v>608</v>
      </c>
      <c r="D158" s="180" t="s">
        <v>1892</v>
      </c>
    </row>
    <row r="159" spans="2:4" x14ac:dyDescent="0.35">
      <c r="B159" s="358"/>
      <c r="C159" s="182" t="s">
        <v>609</v>
      </c>
      <c r="D159" s="180" t="s">
        <v>1893</v>
      </c>
    </row>
    <row r="160" spans="2:4" x14ac:dyDescent="0.35">
      <c r="B160" s="358"/>
      <c r="C160" s="182" t="s">
        <v>610</v>
      </c>
      <c r="D160" s="180" t="s">
        <v>1894</v>
      </c>
    </row>
    <row r="161" spans="2:4" x14ac:dyDescent="0.35">
      <c r="B161" s="370">
        <v>17</v>
      </c>
      <c r="C161" s="369" t="s">
        <v>611</v>
      </c>
      <c r="D161" s="364"/>
    </row>
    <row r="162" spans="2:4" x14ac:dyDescent="0.35">
      <c r="B162" s="358"/>
      <c r="C162" s="182" t="s">
        <v>612</v>
      </c>
      <c r="D162" s="180" t="s">
        <v>1287</v>
      </c>
    </row>
    <row r="163" spans="2:4" x14ac:dyDescent="0.35">
      <c r="B163" s="358"/>
      <c r="C163" s="182" t="s">
        <v>613</v>
      </c>
      <c r="D163" s="180" t="s">
        <v>1700</v>
      </c>
    </row>
    <row r="164" spans="2:4" x14ac:dyDescent="0.35">
      <c r="B164" s="358"/>
      <c r="C164" s="182" t="s">
        <v>614</v>
      </c>
      <c r="D164" s="180" t="s">
        <v>188</v>
      </c>
    </row>
    <row r="165" spans="2:4" x14ac:dyDescent="0.35">
      <c r="B165" s="358"/>
      <c r="C165" s="182" t="s">
        <v>615</v>
      </c>
      <c r="D165" s="180" t="s">
        <v>1701</v>
      </c>
    </row>
    <row r="166" spans="2:4" x14ac:dyDescent="0.35">
      <c r="B166" s="358"/>
      <c r="C166" s="182" t="s">
        <v>616</v>
      </c>
      <c r="D166" s="180" t="s">
        <v>1701</v>
      </c>
    </row>
    <row r="167" spans="2:4" x14ac:dyDescent="0.35">
      <c r="B167" s="358"/>
      <c r="C167" s="182" t="s">
        <v>617</v>
      </c>
      <c r="D167" s="180" t="s">
        <v>188</v>
      </c>
    </row>
    <row r="168" spans="2:4" x14ac:dyDescent="0.35">
      <c r="B168" s="358"/>
      <c r="C168" s="182" t="s">
        <v>618</v>
      </c>
      <c r="D168" s="180" t="s">
        <v>188</v>
      </c>
    </row>
    <row r="169" spans="2:4" x14ac:dyDescent="0.35">
      <c r="B169" s="358"/>
      <c r="C169" s="182" t="s">
        <v>649</v>
      </c>
      <c r="D169" s="180" t="s">
        <v>188</v>
      </c>
    </row>
    <row r="170" spans="2:4" x14ac:dyDescent="0.35">
      <c r="B170" s="370">
        <v>18</v>
      </c>
      <c r="C170" s="369" t="s">
        <v>119</v>
      </c>
      <c r="D170" s="364"/>
    </row>
    <row r="171" spans="2:4" x14ac:dyDescent="0.35">
      <c r="B171" s="358"/>
      <c r="C171" s="182" t="s">
        <v>399</v>
      </c>
      <c r="D171" s="180" t="s">
        <v>154</v>
      </c>
    </row>
    <row r="172" spans="2:4" x14ac:dyDescent="0.35">
      <c r="B172" s="358"/>
      <c r="C172" s="182" t="s">
        <v>620</v>
      </c>
      <c r="D172" s="180" t="s">
        <v>188</v>
      </c>
    </row>
    <row r="173" spans="2:4" x14ac:dyDescent="0.35">
      <c r="B173" s="358"/>
      <c r="C173" s="182" t="s">
        <v>401</v>
      </c>
      <c r="D173" s="180" t="s">
        <v>188</v>
      </c>
    </row>
    <row r="174" spans="2:4" x14ac:dyDescent="0.35">
      <c r="B174" s="370">
        <v>19</v>
      </c>
      <c r="C174" s="369" t="s">
        <v>141</v>
      </c>
      <c r="D174" s="364"/>
    </row>
    <row r="175" spans="2:4" x14ac:dyDescent="0.35">
      <c r="B175" s="358"/>
      <c r="C175" s="182" t="s">
        <v>621</v>
      </c>
      <c r="D175" s="180" t="s">
        <v>188</v>
      </c>
    </row>
    <row r="176" spans="2:4" x14ac:dyDescent="0.35">
      <c r="B176" s="358"/>
      <c r="C176" s="182" t="s">
        <v>622</v>
      </c>
      <c r="D176" s="180" t="s">
        <v>1174</v>
      </c>
    </row>
    <row r="177" spans="2:4" x14ac:dyDescent="0.35">
      <c r="B177" s="370">
        <v>20</v>
      </c>
      <c r="C177" s="368" t="s">
        <v>146</v>
      </c>
      <c r="D177" s="364"/>
    </row>
    <row r="178" spans="2:4" x14ac:dyDescent="0.35">
      <c r="B178" s="358"/>
      <c r="C178" s="182" t="s">
        <v>147</v>
      </c>
      <c r="D178" s="180" t="s">
        <v>188</v>
      </c>
    </row>
    <row r="179" spans="2:4" x14ac:dyDescent="0.35">
      <c r="B179" s="358"/>
      <c r="C179" s="182" t="s">
        <v>148</v>
      </c>
      <c r="D179" s="180" t="s">
        <v>188</v>
      </c>
    </row>
    <row r="180" spans="2:4" x14ac:dyDescent="0.35">
      <c r="B180" s="358"/>
      <c r="C180" s="182" t="s">
        <v>149</v>
      </c>
      <c r="D180" s="180" t="s">
        <v>194</v>
      </c>
    </row>
    <row r="181" spans="2:4" x14ac:dyDescent="0.35">
      <c r="B181" s="358"/>
      <c r="C181" s="182" t="s">
        <v>150</v>
      </c>
      <c r="D181" s="180" t="s">
        <v>1895</v>
      </c>
    </row>
  </sheetData>
  <mergeCells count="6">
    <mergeCell ref="G89:I89"/>
    <mergeCell ref="G83:J83"/>
    <mergeCell ref="G84:I84"/>
    <mergeCell ref="G85:I85"/>
    <mergeCell ref="G86:I86"/>
    <mergeCell ref="G87:I87"/>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D137"/>
  <sheetViews>
    <sheetView topLeftCell="C1" workbookViewId="0">
      <selection activeCell="C28" sqref="C28"/>
    </sheetView>
  </sheetViews>
  <sheetFormatPr defaultRowHeight="14.5" x14ac:dyDescent="0.35"/>
  <cols>
    <col min="3" max="3" width="105.453125" bestFit="1" customWidth="1"/>
    <col min="4" max="4" width="17.81640625" bestFit="1" customWidth="1"/>
  </cols>
  <sheetData>
    <row r="2" spans="2:4" x14ac:dyDescent="0.35">
      <c r="B2" s="362"/>
      <c r="C2" s="363" t="s">
        <v>2234</v>
      </c>
      <c r="D2" s="364"/>
    </row>
    <row r="3" spans="2:4" x14ac:dyDescent="0.35">
      <c r="B3" s="359" t="s">
        <v>788</v>
      </c>
      <c r="C3" s="359" t="s">
        <v>1825</v>
      </c>
      <c r="D3" s="360" t="s">
        <v>1826</v>
      </c>
    </row>
    <row r="4" spans="2:4" s="404" customFormat="1" x14ac:dyDescent="0.35">
      <c r="B4" s="402"/>
      <c r="C4" s="206" t="s">
        <v>1897</v>
      </c>
      <c r="D4" s="403"/>
    </row>
    <row r="5" spans="2:4" x14ac:dyDescent="0.35">
      <c r="B5" s="358"/>
      <c r="C5" s="361" t="s">
        <v>1898</v>
      </c>
      <c r="D5" s="361" t="s">
        <v>152</v>
      </c>
    </row>
    <row r="6" spans="2:4" x14ac:dyDescent="0.35">
      <c r="B6" s="358"/>
      <c r="C6" s="361" t="s">
        <v>1900</v>
      </c>
      <c r="D6" s="361" t="s">
        <v>152</v>
      </c>
    </row>
    <row r="7" spans="2:4" x14ac:dyDescent="0.35">
      <c r="B7" s="373"/>
      <c r="C7" s="374" t="s">
        <v>2160</v>
      </c>
      <c r="D7" s="361" t="s">
        <v>152</v>
      </c>
    </row>
    <row r="8" spans="2:4" x14ac:dyDescent="0.35">
      <c r="B8" s="358"/>
      <c r="C8" s="361" t="s">
        <v>2161</v>
      </c>
      <c r="D8" s="354" t="s">
        <v>152</v>
      </c>
    </row>
    <row r="9" spans="2:4" x14ac:dyDescent="0.35">
      <c r="B9" s="362">
        <v>1</v>
      </c>
      <c r="C9" s="364" t="s">
        <v>3</v>
      </c>
      <c r="D9" s="364"/>
    </row>
    <row r="10" spans="2:4" x14ac:dyDescent="0.35">
      <c r="B10" s="358"/>
      <c r="C10" s="361" t="s">
        <v>1901</v>
      </c>
      <c r="D10" s="354" t="s">
        <v>152</v>
      </c>
    </row>
    <row r="11" spans="2:4" x14ac:dyDescent="0.35">
      <c r="B11" s="358"/>
      <c r="C11" s="361" t="s">
        <v>1902</v>
      </c>
      <c r="D11" s="354" t="s">
        <v>152</v>
      </c>
    </row>
    <row r="12" spans="2:4" x14ac:dyDescent="0.35">
      <c r="B12" s="358"/>
      <c r="C12" s="361" t="s">
        <v>1903</v>
      </c>
      <c r="D12" s="354" t="s">
        <v>152</v>
      </c>
    </row>
    <row r="13" spans="2:4" x14ac:dyDescent="0.35">
      <c r="B13" s="373"/>
      <c r="C13" s="375" t="s">
        <v>1904</v>
      </c>
      <c r="D13" s="354" t="s">
        <v>152</v>
      </c>
    </row>
    <row r="14" spans="2:4" x14ac:dyDescent="0.35">
      <c r="B14" s="358"/>
      <c r="C14" s="361" t="s">
        <v>1905</v>
      </c>
      <c r="D14" s="354" t="s">
        <v>152</v>
      </c>
    </row>
    <row r="15" spans="2:4" x14ac:dyDescent="0.35">
      <c r="B15" s="358"/>
      <c r="C15" s="361" t="s">
        <v>1906</v>
      </c>
      <c r="D15" s="354" t="s">
        <v>152</v>
      </c>
    </row>
    <row r="16" spans="2:4" x14ac:dyDescent="0.35">
      <c r="B16" s="362">
        <v>2</v>
      </c>
      <c r="C16" s="365" t="s">
        <v>1908</v>
      </c>
      <c r="D16" s="364"/>
    </row>
    <row r="17" spans="2:4" x14ac:dyDescent="0.35">
      <c r="B17" s="358"/>
      <c r="C17" s="361" t="s">
        <v>2162</v>
      </c>
      <c r="D17" s="354" t="s">
        <v>152</v>
      </c>
    </row>
    <row r="18" spans="2:4" x14ac:dyDescent="0.35">
      <c r="B18" s="358"/>
      <c r="C18" s="361" t="s">
        <v>1910</v>
      </c>
      <c r="D18" s="354" t="s">
        <v>152</v>
      </c>
    </row>
    <row r="19" spans="2:4" x14ac:dyDescent="0.35">
      <c r="B19" s="358"/>
      <c r="C19" s="361" t="s">
        <v>1911</v>
      </c>
      <c r="D19" s="354" t="s">
        <v>245</v>
      </c>
    </row>
    <row r="20" spans="2:4" x14ac:dyDescent="0.35">
      <c r="B20" s="362">
        <v>3</v>
      </c>
      <c r="C20" s="365" t="s">
        <v>1912</v>
      </c>
      <c r="D20" s="364"/>
    </row>
    <row r="21" spans="2:4" x14ac:dyDescent="0.35">
      <c r="B21" s="358"/>
      <c r="C21" s="361" t="s">
        <v>1914</v>
      </c>
      <c r="D21" s="354" t="s">
        <v>152</v>
      </c>
    </row>
    <row r="22" spans="2:4" x14ac:dyDescent="0.35">
      <c r="B22" s="358"/>
      <c r="C22" s="361" t="s">
        <v>2163</v>
      </c>
      <c r="D22" s="354" t="s">
        <v>152</v>
      </c>
    </row>
    <row r="23" spans="2:4" x14ac:dyDescent="0.35">
      <c r="B23" s="362">
        <v>4</v>
      </c>
      <c r="C23" s="365" t="s">
        <v>2164</v>
      </c>
      <c r="D23" s="364"/>
    </row>
    <row r="24" spans="2:4" x14ac:dyDescent="0.35">
      <c r="B24" s="358"/>
      <c r="C24" s="361" t="s">
        <v>2165</v>
      </c>
      <c r="D24" s="354" t="s">
        <v>152</v>
      </c>
    </row>
    <row r="25" spans="2:4" x14ac:dyDescent="0.35">
      <c r="B25" s="358"/>
      <c r="C25" s="361" t="s">
        <v>2166</v>
      </c>
      <c r="D25" s="354" t="s">
        <v>152</v>
      </c>
    </row>
    <row r="26" spans="2:4" x14ac:dyDescent="0.35">
      <c r="B26" s="358"/>
      <c r="C26" s="361" t="s">
        <v>2167</v>
      </c>
      <c r="D26" s="354" t="s">
        <v>152</v>
      </c>
    </row>
    <row r="27" spans="2:4" x14ac:dyDescent="0.35">
      <c r="B27" s="362">
        <v>5</v>
      </c>
      <c r="C27" s="365" t="s">
        <v>2169</v>
      </c>
      <c r="D27" s="364"/>
    </row>
    <row r="28" spans="2:4" x14ac:dyDescent="0.35">
      <c r="B28" s="373"/>
      <c r="C28" s="375" t="s">
        <v>2168</v>
      </c>
      <c r="D28" s="374" t="s">
        <v>152</v>
      </c>
    </row>
    <row r="29" spans="2:4" x14ac:dyDescent="0.35">
      <c r="B29" s="362">
        <v>6</v>
      </c>
      <c r="C29" s="365" t="s">
        <v>1916</v>
      </c>
      <c r="D29" s="364" t="s">
        <v>152</v>
      </c>
    </row>
    <row r="30" spans="2:4" x14ac:dyDescent="0.35">
      <c r="B30" s="358"/>
      <c r="C30" s="361" t="s">
        <v>2170</v>
      </c>
      <c r="D30" s="354" t="s">
        <v>152</v>
      </c>
    </row>
    <row r="31" spans="2:4" x14ac:dyDescent="0.35">
      <c r="B31" s="358"/>
      <c r="C31" s="361" t="s">
        <v>1919</v>
      </c>
      <c r="D31" s="354" t="s">
        <v>152</v>
      </c>
    </row>
    <row r="32" spans="2:4" x14ac:dyDescent="0.35">
      <c r="B32" s="358"/>
      <c r="C32" s="361" t="s">
        <v>1918</v>
      </c>
      <c r="D32" s="354" t="s">
        <v>152</v>
      </c>
    </row>
    <row r="33" spans="2:4" x14ac:dyDescent="0.35">
      <c r="B33" s="358"/>
      <c r="C33" s="361" t="s">
        <v>1920</v>
      </c>
      <c r="D33" s="354" t="s">
        <v>152</v>
      </c>
    </row>
    <row r="34" spans="2:4" x14ac:dyDescent="0.35">
      <c r="B34" s="362">
        <v>7</v>
      </c>
      <c r="C34" s="365" t="s">
        <v>2171</v>
      </c>
      <c r="D34" s="364" t="s">
        <v>152</v>
      </c>
    </row>
    <row r="35" spans="2:4" x14ac:dyDescent="0.35">
      <c r="B35" s="373"/>
      <c r="C35" s="375" t="s">
        <v>1931</v>
      </c>
      <c r="D35" s="374" t="s">
        <v>152</v>
      </c>
    </row>
    <row r="36" spans="2:4" x14ac:dyDescent="0.35">
      <c r="B36" s="358"/>
      <c r="C36" s="361" t="s">
        <v>2172</v>
      </c>
      <c r="D36" s="354" t="s">
        <v>152</v>
      </c>
    </row>
    <row r="37" spans="2:4" x14ac:dyDescent="0.35">
      <c r="B37" s="358"/>
      <c r="C37" s="361" t="s">
        <v>2173</v>
      </c>
      <c r="D37" s="354" t="s">
        <v>152</v>
      </c>
    </row>
    <row r="38" spans="2:4" x14ac:dyDescent="0.35">
      <c r="B38" s="373"/>
      <c r="C38" s="375" t="s">
        <v>2174</v>
      </c>
      <c r="D38" s="354" t="s">
        <v>152</v>
      </c>
    </row>
    <row r="39" spans="2:4" x14ac:dyDescent="0.35">
      <c r="B39" s="373"/>
      <c r="C39" s="375" t="s">
        <v>2175</v>
      </c>
      <c r="D39" s="354" t="s">
        <v>152</v>
      </c>
    </row>
    <row r="40" spans="2:4" x14ac:dyDescent="0.35">
      <c r="B40" s="362">
        <v>8</v>
      </c>
      <c r="C40" s="365" t="s">
        <v>25</v>
      </c>
      <c r="D40" s="364"/>
    </row>
    <row r="41" spans="2:4" s="404" customFormat="1" x14ac:dyDescent="0.35">
      <c r="B41" s="408"/>
      <c r="C41" s="386" t="s">
        <v>1932</v>
      </c>
      <c r="D41" s="403" t="s">
        <v>152</v>
      </c>
    </row>
    <row r="42" spans="2:4" x14ac:dyDescent="0.35">
      <c r="B42" s="373"/>
      <c r="C42" s="375" t="s">
        <v>1933</v>
      </c>
      <c r="D42" s="374" t="s">
        <v>152</v>
      </c>
    </row>
    <row r="43" spans="2:4" x14ac:dyDescent="0.35">
      <c r="B43" s="373"/>
      <c r="C43" s="375" t="s">
        <v>2176</v>
      </c>
      <c r="D43" s="374" t="s">
        <v>152</v>
      </c>
    </row>
    <row r="44" spans="2:4" x14ac:dyDescent="0.35">
      <c r="B44" s="358"/>
      <c r="C44" s="361" t="s">
        <v>2177</v>
      </c>
      <c r="D44" s="354" t="s">
        <v>152</v>
      </c>
    </row>
    <row r="45" spans="2:4" x14ac:dyDescent="0.35">
      <c r="B45" s="358"/>
      <c r="C45" s="361" t="s">
        <v>2178</v>
      </c>
      <c r="D45" s="354" t="s">
        <v>152</v>
      </c>
    </row>
    <row r="46" spans="2:4" x14ac:dyDescent="0.35">
      <c r="B46" s="358"/>
      <c r="C46" s="376" t="s">
        <v>2179</v>
      </c>
      <c r="D46" s="354" t="s">
        <v>152</v>
      </c>
    </row>
    <row r="47" spans="2:4" x14ac:dyDescent="0.35">
      <c r="B47" s="373"/>
      <c r="C47" s="377" t="s">
        <v>2180</v>
      </c>
      <c r="D47" s="354" t="s">
        <v>152</v>
      </c>
    </row>
    <row r="48" spans="2:4" x14ac:dyDescent="0.35">
      <c r="B48" s="362">
        <v>9</v>
      </c>
      <c r="C48" s="378" t="s">
        <v>2188</v>
      </c>
      <c r="D48" s="364"/>
    </row>
    <row r="49" spans="2:4" x14ac:dyDescent="0.35">
      <c r="B49" s="358"/>
      <c r="C49" s="377" t="s">
        <v>1935</v>
      </c>
      <c r="D49" s="354" t="s">
        <v>152</v>
      </c>
    </row>
    <row r="50" spans="2:4" x14ac:dyDescent="0.35">
      <c r="B50" s="373"/>
      <c r="C50" s="411" t="s">
        <v>1937</v>
      </c>
      <c r="D50" s="354" t="s">
        <v>152</v>
      </c>
    </row>
    <row r="51" spans="2:4" x14ac:dyDescent="0.35">
      <c r="B51" s="358"/>
      <c r="C51" s="380" t="s">
        <v>1938</v>
      </c>
      <c r="D51" s="354" t="s">
        <v>152</v>
      </c>
    </row>
    <row r="52" spans="2:4" x14ac:dyDescent="0.35">
      <c r="B52" s="358"/>
      <c r="C52" s="380" t="s">
        <v>2187</v>
      </c>
      <c r="D52" s="354" t="s">
        <v>152</v>
      </c>
    </row>
    <row r="53" spans="2:4" x14ac:dyDescent="0.35">
      <c r="B53" s="358"/>
      <c r="C53" s="380" t="s">
        <v>2181</v>
      </c>
      <c r="D53" s="354" t="s">
        <v>152</v>
      </c>
    </row>
    <row r="54" spans="2:4" x14ac:dyDescent="0.35">
      <c r="B54" s="358"/>
      <c r="C54" s="361" t="s">
        <v>2182</v>
      </c>
      <c r="D54" s="354" t="s">
        <v>152</v>
      </c>
    </row>
    <row r="55" spans="2:4" x14ac:dyDescent="0.35">
      <c r="B55" s="358"/>
      <c r="C55" s="361" t="s">
        <v>2183</v>
      </c>
      <c r="D55" s="354" t="s">
        <v>152</v>
      </c>
    </row>
    <row r="56" spans="2:4" x14ac:dyDescent="0.35">
      <c r="B56" s="373"/>
      <c r="C56" s="374" t="s">
        <v>2184</v>
      </c>
      <c r="D56" s="354" t="s">
        <v>152</v>
      </c>
    </row>
    <row r="57" spans="2:4" x14ac:dyDescent="0.35">
      <c r="B57" s="409"/>
      <c r="C57" s="410" t="s">
        <v>2185</v>
      </c>
      <c r="D57" s="354" t="s">
        <v>152</v>
      </c>
    </row>
    <row r="58" spans="2:4" x14ac:dyDescent="0.35">
      <c r="B58" s="409"/>
      <c r="C58" s="410" t="s">
        <v>2186</v>
      </c>
      <c r="D58" s="354" t="s">
        <v>152</v>
      </c>
    </row>
    <row r="59" spans="2:4" x14ac:dyDescent="0.35">
      <c r="B59" s="409"/>
      <c r="C59" s="410" t="s">
        <v>1936</v>
      </c>
      <c r="D59" s="354" t="s">
        <v>152</v>
      </c>
    </row>
    <row r="60" spans="2:4" x14ac:dyDescent="0.35">
      <c r="B60" s="412">
        <v>10</v>
      </c>
      <c r="C60" s="413" t="s">
        <v>1941</v>
      </c>
      <c r="D60" s="413"/>
    </row>
    <row r="61" spans="2:4" x14ac:dyDescent="0.35">
      <c r="B61" s="409"/>
      <c r="C61" s="410" t="s">
        <v>1940</v>
      </c>
      <c r="D61" s="395" t="s">
        <v>2118</v>
      </c>
    </row>
    <row r="62" spans="2:4" x14ac:dyDescent="0.35">
      <c r="B62" s="412">
        <v>11</v>
      </c>
      <c r="C62" s="413" t="s">
        <v>2189</v>
      </c>
      <c r="D62" s="413"/>
    </row>
    <row r="63" spans="2:4" x14ac:dyDescent="0.35">
      <c r="B63" s="409"/>
      <c r="C63" s="410" t="s">
        <v>1942</v>
      </c>
      <c r="D63" s="395" t="s">
        <v>152</v>
      </c>
    </row>
    <row r="64" spans="2:4" x14ac:dyDescent="0.35">
      <c r="B64" s="409"/>
      <c r="C64" s="410" t="s">
        <v>1943</v>
      </c>
      <c r="D64" s="395" t="s">
        <v>152</v>
      </c>
    </row>
    <row r="65" spans="2:4" x14ac:dyDescent="0.35">
      <c r="B65" s="409"/>
      <c r="C65" s="410" t="s">
        <v>1944</v>
      </c>
      <c r="D65" s="395" t="s">
        <v>152</v>
      </c>
    </row>
    <row r="66" spans="2:4" x14ac:dyDescent="0.35">
      <c r="B66" s="409"/>
      <c r="C66" s="410" t="s">
        <v>1945</v>
      </c>
      <c r="D66" s="395" t="s">
        <v>152</v>
      </c>
    </row>
    <row r="67" spans="2:4" ht="15" thickBot="1" x14ac:dyDescent="0.4">
      <c r="B67" s="405"/>
      <c r="C67" s="406"/>
      <c r="D67" s="407"/>
    </row>
    <row r="70" spans="2:4" x14ac:dyDescent="0.35">
      <c r="B70" s="362"/>
      <c r="C70" s="366" t="s">
        <v>2234</v>
      </c>
      <c r="D70" s="364"/>
    </row>
    <row r="71" spans="2:4" x14ac:dyDescent="0.35">
      <c r="B71" s="366" t="s">
        <v>1111</v>
      </c>
      <c r="C71" s="366" t="s">
        <v>789</v>
      </c>
      <c r="D71" s="367" t="s">
        <v>802</v>
      </c>
    </row>
    <row r="72" spans="2:4" x14ac:dyDescent="0.35">
      <c r="B72" s="358"/>
      <c r="C72" s="354"/>
      <c r="D72" s="354"/>
    </row>
    <row r="73" spans="2:4" x14ac:dyDescent="0.35">
      <c r="B73" s="366">
        <v>1</v>
      </c>
      <c r="C73" s="367" t="s">
        <v>92</v>
      </c>
      <c r="D73" s="364"/>
    </row>
    <row r="74" spans="2:4" x14ac:dyDescent="0.35">
      <c r="B74" s="358"/>
      <c r="C74" s="182" t="s">
        <v>1948</v>
      </c>
      <c r="D74" s="180" t="s">
        <v>805</v>
      </c>
    </row>
    <row r="75" spans="2:4" x14ac:dyDescent="0.35">
      <c r="B75" s="358"/>
      <c r="C75" s="182" t="s">
        <v>95</v>
      </c>
      <c r="D75" s="180">
        <v>816</v>
      </c>
    </row>
    <row r="76" spans="2:4" x14ac:dyDescent="0.35">
      <c r="B76" s="358"/>
      <c r="C76" s="182" t="s">
        <v>1947</v>
      </c>
      <c r="D76" s="180" t="s">
        <v>2235</v>
      </c>
    </row>
    <row r="77" spans="2:4" x14ac:dyDescent="0.35">
      <c r="B77" s="366">
        <v>2</v>
      </c>
      <c r="C77" s="368" t="s">
        <v>3</v>
      </c>
      <c r="D77" s="364"/>
    </row>
    <row r="78" spans="2:4" x14ac:dyDescent="0.35">
      <c r="B78" s="358"/>
      <c r="C78" s="182" t="s">
        <v>1952</v>
      </c>
      <c r="D78" s="180" t="s">
        <v>2236</v>
      </c>
    </row>
    <row r="79" spans="2:4" x14ac:dyDescent="0.35">
      <c r="B79" s="358"/>
      <c r="C79" s="182" t="s">
        <v>1953</v>
      </c>
      <c r="D79" s="180" t="s">
        <v>2238</v>
      </c>
    </row>
    <row r="80" spans="2:4" x14ac:dyDescent="0.35">
      <c r="B80" s="358"/>
      <c r="C80" s="182" t="s">
        <v>1954</v>
      </c>
      <c r="D80" s="180" t="s">
        <v>2193</v>
      </c>
    </row>
    <row r="81" spans="2:4" x14ac:dyDescent="0.35">
      <c r="B81" s="358"/>
      <c r="C81" s="182" t="s">
        <v>1955</v>
      </c>
      <c r="D81" s="180" t="s">
        <v>2237</v>
      </c>
    </row>
    <row r="82" spans="2:4" x14ac:dyDescent="0.35">
      <c r="B82" s="373"/>
      <c r="C82" s="387" t="s">
        <v>1956</v>
      </c>
      <c r="D82" s="373" t="s">
        <v>1960</v>
      </c>
    </row>
    <row r="83" spans="2:4" x14ac:dyDescent="0.35">
      <c r="B83" s="358"/>
      <c r="C83" s="182" t="s">
        <v>1957</v>
      </c>
      <c r="D83" s="180" t="s">
        <v>1973</v>
      </c>
    </row>
    <row r="84" spans="2:4" x14ac:dyDescent="0.35">
      <c r="B84" s="363">
        <v>3</v>
      </c>
      <c r="C84" s="368" t="s">
        <v>1908</v>
      </c>
      <c r="D84" s="372"/>
    </row>
    <row r="85" spans="2:4" x14ac:dyDescent="0.35">
      <c r="B85" s="358"/>
      <c r="C85" s="182" t="s">
        <v>1962</v>
      </c>
      <c r="D85" s="180" t="s">
        <v>1972</v>
      </c>
    </row>
    <row r="86" spans="2:4" x14ac:dyDescent="0.35">
      <c r="B86" s="358"/>
      <c r="C86" s="182" t="s">
        <v>1963</v>
      </c>
      <c r="D86" s="180">
        <v>2</v>
      </c>
    </row>
    <row r="87" spans="2:4" x14ac:dyDescent="0.35">
      <c r="B87" s="358"/>
      <c r="C87" s="182" t="s">
        <v>1964</v>
      </c>
      <c r="D87" s="180">
        <v>2</v>
      </c>
    </row>
    <row r="88" spans="2:4" x14ac:dyDescent="0.35">
      <c r="B88" s="358"/>
      <c r="C88" s="182" t="s">
        <v>1961</v>
      </c>
      <c r="D88" s="180" t="s">
        <v>2195</v>
      </c>
    </row>
    <row r="89" spans="2:4" x14ac:dyDescent="0.35">
      <c r="B89" s="363">
        <v>4</v>
      </c>
      <c r="C89" s="368" t="s">
        <v>1912</v>
      </c>
      <c r="D89" s="372"/>
    </row>
    <row r="90" spans="2:4" x14ac:dyDescent="0.35">
      <c r="B90" s="358"/>
      <c r="C90" s="182" t="s">
        <v>1966</v>
      </c>
      <c r="D90" s="180" t="s">
        <v>2196</v>
      </c>
    </row>
    <row r="91" spans="2:4" x14ac:dyDescent="0.35">
      <c r="B91" s="358"/>
      <c r="C91" s="182" t="s">
        <v>1969</v>
      </c>
      <c r="D91" s="180" t="s">
        <v>2197</v>
      </c>
    </row>
    <row r="92" spans="2:4" x14ac:dyDescent="0.35">
      <c r="B92" s="358"/>
      <c r="C92" s="182" t="s">
        <v>1970</v>
      </c>
      <c r="D92" s="180" t="s">
        <v>2198</v>
      </c>
    </row>
    <row r="93" spans="2:4" x14ac:dyDescent="0.35">
      <c r="B93" s="388"/>
      <c r="C93" s="389" t="s">
        <v>1967</v>
      </c>
      <c r="D93" s="390" t="s">
        <v>2239</v>
      </c>
    </row>
    <row r="94" spans="2:4" x14ac:dyDescent="0.35">
      <c r="B94" s="363">
        <v>5</v>
      </c>
      <c r="C94" s="368" t="s">
        <v>2164</v>
      </c>
      <c r="D94" s="372"/>
    </row>
    <row r="95" spans="2:4" x14ac:dyDescent="0.35">
      <c r="B95" s="358"/>
      <c r="C95" s="182" t="s">
        <v>2201</v>
      </c>
      <c r="D95" s="180" t="s">
        <v>2204</v>
      </c>
    </row>
    <row r="96" spans="2:4" x14ac:dyDescent="0.35">
      <c r="B96" s="388"/>
      <c r="C96" s="387" t="s">
        <v>2202</v>
      </c>
      <c r="D96" s="373" t="s">
        <v>1502</v>
      </c>
    </row>
    <row r="97" spans="2:4" x14ac:dyDescent="0.35">
      <c r="B97" s="388"/>
      <c r="C97" s="387" t="s">
        <v>2203</v>
      </c>
      <c r="D97" s="373" t="s">
        <v>2205</v>
      </c>
    </row>
    <row r="98" spans="2:4" x14ac:dyDescent="0.35">
      <c r="B98" s="358"/>
      <c r="C98" s="182" t="s">
        <v>2200</v>
      </c>
      <c r="D98" s="180">
        <v>48</v>
      </c>
    </row>
    <row r="99" spans="2:4" x14ac:dyDescent="0.35">
      <c r="B99" s="363">
        <v>6</v>
      </c>
      <c r="C99" s="368" t="s">
        <v>2169</v>
      </c>
      <c r="D99" s="372"/>
    </row>
    <row r="100" spans="2:4" x14ac:dyDescent="0.35">
      <c r="B100" s="358"/>
      <c r="C100" s="182" t="s">
        <v>2206</v>
      </c>
      <c r="D100" s="180" t="s">
        <v>2207</v>
      </c>
    </row>
    <row r="101" spans="2:4" x14ac:dyDescent="0.35">
      <c r="B101" s="363">
        <v>7</v>
      </c>
      <c r="C101" s="368" t="s">
        <v>1916</v>
      </c>
      <c r="D101" s="372"/>
    </row>
    <row r="102" spans="2:4" x14ac:dyDescent="0.35">
      <c r="B102" s="358"/>
      <c r="C102" s="182" t="s">
        <v>1975</v>
      </c>
      <c r="D102" s="180" t="s">
        <v>2033</v>
      </c>
    </row>
    <row r="103" spans="2:4" x14ac:dyDescent="0.35">
      <c r="B103" s="388"/>
      <c r="C103" s="387" t="s">
        <v>1976</v>
      </c>
      <c r="D103" s="373" t="s">
        <v>2208</v>
      </c>
    </row>
    <row r="104" spans="2:4" x14ac:dyDescent="0.35">
      <c r="B104" s="358"/>
      <c r="C104" s="182" t="s">
        <v>1974</v>
      </c>
      <c r="D104" s="180" t="s">
        <v>188</v>
      </c>
    </row>
    <row r="105" spans="2:4" x14ac:dyDescent="0.35">
      <c r="B105" s="363">
        <v>8</v>
      </c>
      <c r="C105" s="368" t="s">
        <v>2209</v>
      </c>
      <c r="D105" s="372"/>
    </row>
    <row r="106" spans="2:4" x14ac:dyDescent="0.35">
      <c r="B106" s="358"/>
      <c r="C106" s="182" t="s">
        <v>1981</v>
      </c>
      <c r="D106" s="180"/>
    </row>
    <row r="107" spans="2:4" x14ac:dyDescent="0.35">
      <c r="B107" s="358"/>
      <c r="C107" s="182" t="s">
        <v>2210</v>
      </c>
      <c r="D107" s="180" t="s">
        <v>1502</v>
      </c>
    </row>
    <row r="108" spans="2:4" x14ac:dyDescent="0.35">
      <c r="B108" s="358"/>
      <c r="C108" s="182" t="s">
        <v>2211</v>
      </c>
      <c r="D108" s="180" t="s">
        <v>1502</v>
      </c>
    </row>
    <row r="109" spans="2:4" x14ac:dyDescent="0.35">
      <c r="B109" s="388"/>
      <c r="C109" s="387" t="s">
        <v>2212</v>
      </c>
      <c r="D109" s="373" t="s">
        <v>1502</v>
      </c>
    </row>
    <row r="110" spans="2:4" x14ac:dyDescent="0.35">
      <c r="B110" s="358"/>
      <c r="C110" s="182" t="s">
        <v>2213</v>
      </c>
      <c r="D110" s="180" t="s">
        <v>1502</v>
      </c>
    </row>
    <row r="111" spans="2:4" x14ac:dyDescent="0.35">
      <c r="B111" s="363">
        <v>9</v>
      </c>
      <c r="C111" s="368" t="s">
        <v>25</v>
      </c>
      <c r="D111" s="372"/>
    </row>
    <row r="112" spans="2:4" x14ac:dyDescent="0.35">
      <c r="B112" s="358"/>
      <c r="C112" s="182" t="s">
        <v>1990</v>
      </c>
      <c r="D112" s="180" t="s">
        <v>188</v>
      </c>
    </row>
    <row r="113" spans="2:4" x14ac:dyDescent="0.35">
      <c r="B113" s="358"/>
      <c r="C113" s="182" t="s">
        <v>1991</v>
      </c>
      <c r="D113" s="180" t="s">
        <v>188</v>
      </c>
    </row>
    <row r="114" spans="2:4" x14ac:dyDescent="0.35">
      <c r="B114" s="358"/>
      <c r="C114" s="182" t="s">
        <v>1992</v>
      </c>
      <c r="D114" s="180" t="s">
        <v>188</v>
      </c>
    </row>
    <row r="115" spans="2:4" x14ac:dyDescent="0.35">
      <c r="B115" s="373"/>
      <c r="C115" s="387" t="s">
        <v>1993</v>
      </c>
      <c r="D115" s="373" t="s">
        <v>188</v>
      </c>
    </row>
    <row r="116" spans="2:4" x14ac:dyDescent="0.35">
      <c r="B116" s="373"/>
      <c r="C116" s="387" t="s">
        <v>1994</v>
      </c>
      <c r="D116" s="390" t="s">
        <v>188</v>
      </c>
    </row>
    <row r="117" spans="2:4" x14ac:dyDescent="0.35">
      <c r="B117" s="373"/>
      <c r="C117" s="387" t="s">
        <v>1995</v>
      </c>
      <c r="D117" s="390" t="s">
        <v>188</v>
      </c>
    </row>
    <row r="118" spans="2:4" x14ac:dyDescent="0.35">
      <c r="B118" s="373"/>
      <c r="C118" s="387" t="s">
        <v>1996</v>
      </c>
      <c r="D118" s="373" t="s">
        <v>2194</v>
      </c>
    </row>
    <row r="119" spans="2:4" x14ac:dyDescent="0.35">
      <c r="B119" s="373"/>
      <c r="C119" s="387" t="s">
        <v>1997</v>
      </c>
      <c r="D119" s="390" t="s">
        <v>188</v>
      </c>
    </row>
    <row r="120" spans="2:4" x14ac:dyDescent="0.35">
      <c r="B120" s="373"/>
      <c r="C120" s="387" t="s">
        <v>1998</v>
      </c>
      <c r="D120" s="373" t="s">
        <v>188</v>
      </c>
    </row>
    <row r="121" spans="2:4" x14ac:dyDescent="0.35">
      <c r="B121" s="373"/>
      <c r="C121" s="387" t="s">
        <v>2112</v>
      </c>
      <c r="D121" s="373" t="s">
        <v>2003</v>
      </c>
    </row>
    <row r="122" spans="2:4" x14ac:dyDescent="0.35">
      <c r="B122" s="373"/>
      <c r="C122" s="387" t="s">
        <v>2000</v>
      </c>
      <c r="D122" s="373" t="s">
        <v>1502</v>
      </c>
    </row>
    <row r="123" spans="2:4" x14ac:dyDescent="0.35">
      <c r="B123" s="358"/>
      <c r="C123" s="182" t="s">
        <v>2001</v>
      </c>
      <c r="D123" s="358" t="s">
        <v>1502</v>
      </c>
    </row>
    <row r="124" spans="2:4" x14ac:dyDescent="0.35">
      <c r="B124" s="363">
        <v>10</v>
      </c>
      <c r="C124" s="368" t="s">
        <v>2005</v>
      </c>
      <c r="D124" s="364"/>
    </row>
    <row r="125" spans="2:4" x14ac:dyDescent="0.35">
      <c r="B125" s="358"/>
      <c r="C125" s="182" t="s">
        <v>2006</v>
      </c>
      <c r="D125" s="358" t="s">
        <v>2122</v>
      </c>
    </row>
    <row r="126" spans="2:4" x14ac:dyDescent="0.35">
      <c r="B126" s="373"/>
      <c r="C126" s="387" t="s">
        <v>2008</v>
      </c>
      <c r="D126" s="373" t="s">
        <v>1502</v>
      </c>
    </row>
    <row r="127" spans="2:4" x14ac:dyDescent="0.35">
      <c r="B127" s="373"/>
      <c r="C127" s="387" t="s">
        <v>2009</v>
      </c>
      <c r="D127" s="373" t="s">
        <v>1502</v>
      </c>
    </row>
    <row r="128" spans="2:4" x14ac:dyDescent="0.35">
      <c r="B128" s="373"/>
      <c r="C128" s="387" t="s">
        <v>2010</v>
      </c>
      <c r="D128" s="373" t="s">
        <v>1502</v>
      </c>
    </row>
    <row r="129" spans="2:4" x14ac:dyDescent="0.35">
      <c r="B129" s="373"/>
      <c r="C129" s="387" t="s">
        <v>2011</v>
      </c>
      <c r="D129" s="390" t="s">
        <v>1502</v>
      </c>
    </row>
    <row r="130" spans="2:4" x14ac:dyDescent="0.35">
      <c r="B130" s="358"/>
      <c r="C130" s="182" t="s">
        <v>2012</v>
      </c>
      <c r="D130" s="180" t="s">
        <v>1502</v>
      </c>
    </row>
    <row r="131" spans="2:4" x14ac:dyDescent="0.35">
      <c r="B131" s="358"/>
      <c r="C131" s="182" t="s">
        <v>2004</v>
      </c>
      <c r="D131" s="180" t="s">
        <v>1502</v>
      </c>
    </row>
    <row r="132" spans="2:4" x14ac:dyDescent="0.35">
      <c r="B132" s="373"/>
      <c r="C132" s="387" t="s">
        <v>2013</v>
      </c>
      <c r="D132" s="373" t="s">
        <v>1502</v>
      </c>
    </row>
    <row r="133" spans="2:4" x14ac:dyDescent="0.35">
      <c r="B133" s="373"/>
      <c r="C133" s="387" t="s">
        <v>2014</v>
      </c>
      <c r="D133" s="390" t="s">
        <v>1502</v>
      </c>
    </row>
    <row r="134" spans="2:4" x14ac:dyDescent="0.35">
      <c r="B134" s="373"/>
      <c r="C134" s="387" t="s">
        <v>2015</v>
      </c>
      <c r="D134" s="390" t="s">
        <v>1502</v>
      </c>
    </row>
    <row r="135" spans="2:4" x14ac:dyDescent="0.35">
      <c r="B135" s="373"/>
      <c r="C135" s="387" t="s">
        <v>2016</v>
      </c>
      <c r="D135" s="390" t="s">
        <v>1502</v>
      </c>
    </row>
    <row r="136" spans="2:4" x14ac:dyDescent="0.35">
      <c r="B136" s="363">
        <v>10</v>
      </c>
      <c r="C136" s="368" t="s">
        <v>1941</v>
      </c>
      <c r="D136" s="372"/>
    </row>
    <row r="137" spans="2:4" x14ac:dyDescent="0.35">
      <c r="B137" s="373"/>
      <c r="C137" s="387" t="s">
        <v>2017</v>
      </c>
      <c r="D137" s="390" t="s">
        <v>1409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D137"/>
  <sheetViews>
    <sheetView topLeftCell="C1" workbookViewId="0">
      <selection activeCell="E128" sqref="E128"/>
    </sheetView>
  </sheetViews>
  <sheetFormatPr defaultRowHeight="14.5" x14ac:dyDescent="0.35"/>
  <cols>
    <col min="3" max="3" width="106.54296875" bestFit="1" customWidth="1"/>
    <col min="4" max="4" width="17.81640625" bestFit="1" customWidth="1"/>
  </cols>
  <sheetData>
    <row r="2" spans="2:4" x14ac:dyDescent="0.35">
      <c r="B2" s="362"/>
      <c r="C2" s="363" t="s">
        <v>2158</v>
      </c>
      <c r="D2" s="364"/>
    </row>
    <row r="3" spans="2:4" x14ac:dyDescent="0.35">
      <c r="B3" s="359" t="s">
        <v>788</v>
      </c>
      <c r="C3" s="359" t="s">
        <v>1825</v>
      </c>
      <c r="D3" s="360" t="s">
        <v>1826</v>
      </c>
    </row>
    <row r="4" spans="2:4" s="404" customFormat="1" x14ac:dyDescent="0.35">
      <c r="B4" s="402"/>
      <c r="C4" s="206" t="s">
        <v>1897</v>
      </c>
      <c r="D4" s="403"/>
    </row>
    <row r="5" spans="2:4" x14ac:dyDescent="0.35">
      <c r="B5" s="358"/>
      <c r="C5" s="361" t="s">
        <v>2018</v>
      </c>
      <c r="D5" s="361" t="s">
        <v>152</v>
      </c>
    </row>
    <row r="6" spans="2:4" x14ac:dyDescent="0.35">
      <c r="B6" s="358"/>
      <c r="C6" s="361" t="s">
        <v>1900</v>
      </c>
      <c r="D6" s="361" t="s">
        <v>152</v>
      </c>
    </row>
    <row r="7" spans="2:4" x14ac:dyDescent="0.35">
      <c r="B7" s="373"/>
      <c r="C7" s="374" t="s">
        <v>2160</v>
      </c>
      <c r="D7" s="361" t="s">
        <v>152</v>
      </c>
    </row>
    <row r="8" spans="2:4" x14ac:dyDescent="0.35">
      <c r="B8" s="358"/>
      <c r="C8" s="361" t="s">
        <v>2161</v>
      </c>
      <c r="D8" s="354" t="s">
        <v>152</v>
      </c>
    </row>
    <row r="9" spans="2:4" x14ac:dyDescent="0.35">
      <c r="B9" s="362">
        <v>1</v>
      </c>
      <c r="C9" s="364" t="s">
        <v>3</v>
      </c>
      <c r="D9" s="364"/>
    </row>
    <row r="10" spans="2:4" x14ac:dyDescent="0.35">
      <c r="B10" s="358"/>
      <c r="C10" s="361" t="s">
        <v>2214</v>
      </c>
      <c r="D10" s="354" t="s">
        <v>152</v>
      </c>
    </row>
    <row r="11" spans="2:4" x14ac:dyDescent="0.35">
      <c r="B11" s="358"/>
      <c r="C11" s="361" t="s">
        <v>1902</v>
      </c>
      <c r="D11" s="354" t="s">
        <v>152</v>
      </c>
    </row>
    <row r="12" spans="2:4" x14ac:dyDescent="0.35">
      <c r="B12" s="358"/>
      <c r="C12" s="361" t="s">
        <v>1903</v>
      </c>
      <c r="D12" s="354" t="s">
        <v>152</v>
      </c>
    </row>
    <row r="13" spans="2:4" x14ac:dyDescent="0.35">
      <c r="B13" s="373"/>
      <c r="C13" s="375" t="s">
        <v>1904</v>
      </c>
      <c r="D13" s="354" t="s">
        <v>152</v>
      </c>
    </row>
    <row r="14" spans="2:4" x14ac:dyDescent="0.35">
      <c r="B14" s="358"/>
      <c r="C14" s="361" t="s">
        <v>1905</v>
      </c>
      <c r="D14" s="354" t="s">
        <v>152</v>
      </c>
    </row>
    <row r="15" spans="2:4" x14ac:dyDescent="0.35">
      <c r="B15" s="358"/>
      <c r="C15" s="361" t="s">
        <v>1906</v>
      </c>
      <c r="D15" s="354" t="s">
        <v>152</v>
      </c>
    </row>
    <row r="16" spans="2:4" x14ac:dyDescent="0.35">
      <c r="B16" s="362">
        <v>2</v>
      </c>
      <c r="C16" s="365" t="s">
        <v>1908</v>
      </c>
      <c r="D16" s="364"/>
    </row>
    <row r="17" spans="2:4" x14ac:dyDescent="0.35">
      <c r="B17" s="358"/>
      <c r="C17" s="361" t="s">
        <v>2162</v>
      </c>
      <c r="D17" s="354" t="s">
        <v>152</v>
      </c>
    </row>
    <row r="18" spans="2:4" x14ac:dyDescent="0.35">
      <c r="B18" s="358"/>
      <c r="C18" s="361" t="s">
        <v>1910</v>
      </c>
      <c r="D18" s="354" t="s">
        <v>152</v>
      </c>
    </row>
    <row r="19" spans="2:4" x14ac:dyDescent="0.35">
      <c r="B19" s="358"/>
      <c r="C19" s="361" t="s">
        <v>1911</v>
      </c>
      <c r="D19" s="354" t="s">
        <v>245</v>
      </c>
    </row>
    <row r="20" spans="2:4" x14ac:dyDescent="0.35">
      <c r="B20" s="362">
        <v>3</v>
      </c>
      <c r="C20" s="365" t="s">
        <v>1912</v>
      </c>
      <c r="D20" s="364"/>
    </row>
    <row r="21" spans="2:4" x14ac:dyDescent="0.35">
      <c r="B21" s="358"/>
      <c r="C21" s="361" t="s">
        <v>1914</v>
      </c>
      <c r="D21" s="354" t="s">
        <v>152</v>
      </c>
    </row>
    <row r="22" spans="2:4" x14ac:dyDescent="0.35">
      <c r="B22" s="358"/>
      <c r="C22" s="361" t="s">
        <v>2163</v>
      </c>
      <c r="D22" s="354" t="s">
        <v>152</v>
      </c>
    </row>
    <row r="23" spans="2:4" x14ac:dyDescent="0.35">
      <c r="B23" s="362">
        <v>4</v>
      </c>
      <c r="C23" s="365" t="s">
        <v>2164</v>
      </c>
      <c r="D23" s="364"/>
    </row>
    <row r="24" spans="2:4" x14ac:dyDescent="0.35">
      <c r="B24" s="358"/>
      <c r="C24" s="361" t="s">
        <v>2165</v>
      </c>
      <c r="D24" s="354" t="s">
        <v>152</v>
      </c>
    </row>
    <row r="25" spans="2:4" x14ac:dyDescent="0.35">
      <c r="B25" s="358"/>
      <c r="C25" s="361" t="s">
        <v>2166</v>
      </c>
      <c r="D25" s="354" t="s">
        <v>152</v>
      </c>
    </row>
    <row r="26" spans="2:4" x14ac:dyDescent="0.35">
      <c r="B26" s="358"/>
      <c r="C26" s="361" t="s">
        <v>2167</v>
      </c>
      <c r="D26" s="354" t="s">
        <v>152</v>
      </c>
    </row>
    <row r="27" spans="2:4" x14ac:dyDescent="0.35">
      <c r="B27" s="362">
        <v>5</v>
      </c>
      <c r="C27" s="365" t="s">
        <v>2169</v>
      </c>
      <c r="D27" s="364"/>
    </row>
    <row r="28" spans="2:4" x14ac:dyDescent="0.35">
      <c r="B28" s="373"/>
      <c r="C28" s="375" t="s">
        <v>2168</v>
      </c>
      <c r="D28" s="374" t="s">
        <v>152</v>
      </c>
    </row>
    <row r="29" spans="2:4" x14ac:dyDescent="0.35">
      <c r="B29" s="362">
        <v>6</v>
      </c>
      <c r="C29" s="365" t="s">
        <v>1916</v>
      </c>
      <c r="D29" s="364" t="s">
        <v>152</v>
      </c>
    </row>
    <row r="30" spans="2:4" x14ac:dyDescent="0.35">
      <c r="B30" s="358"/>
      <c r="C30" s="361" t="s">
        <v>2215</v>
      </c>
      <c r="D30" s="354" t="s">
        <v>152</v>
      </c>
    </row>
    <row r="31" spans="2:4" x14ac:dyDescent="0.35">
      <c r="B31" s="358"/>
      <c r="C31" s="361" t="s">
        <v>1919</v>
      </c>
      <c r="D31" s="354" t="s">
        <v>152</v>
      </c>
    </row>
    <row r="32" spans="2:4" x14ac:dyDescent="0.35">
      <c r="B32" s="358"/>
      <c r="C32" s="361" t="s">
        <v>1918</v>
      </c>
      <c r="D32" s="354" t="s">
        <v>152</v>
      </c>
    </row>
    <row r="33" spans="2:4" x14ac:dyDescent="0.35">
      <c r="B33" s="358"/>
      <c r="C33" s="361" t="s">
        <v>1920</v>
      </c>
      <c r="D33" s="354" t="s">
        <v>152</v>
      </c>
    </row>
    <row r="34" spans="2:4" x14ac:dyDescent="0.35">
      <c r="B34" s="362">
        <v>7</v>
      </c>
      <c r="C34" s="365" t="s">
        <v>2171</v>
      </c>
      <c r="D34" s="364" t="s">
        <v>152</v>
      </c>
    </row>
    <row r="35" spans="2:4" x14ac:dyDescent="0.35">
      <c r="B35" s="373"/>
      <c r="C35" s="375" t="s">
        <v>1931</v>
      </c>
      <c r="D35" s="374" t="s">
        <v>152</v>
      </c>
    </row>
    <row r="36" spans="2:4" x14ac:dyDescent="0.35">
      <c r="B36" s="358"/>
      <c r="C36" s="361" t="s">
        <v>2172</v>
      </c>
      <c r="D36" s="354" t="s">
        <v>152</v>
      </c>
    </row>
    <row r="37" spans="2:4" x14ac:dyDescent="0.35">
      <c r="B37" s="358"/>
      <c r="C37" s="361" t="s">
        <v>2173</v>
      </c>
      <c r="D37" s="354" t="s">
        <v>152</v>
      </c>
    </row>
    <row r="38" spans="2:4" x14ac:dyDescent="0.35">
      <c r="B38" s="373"/>
      <c r="C38" s="375" t="s">
        <v>2174</v>
      </c>
      <c r="D38" s="354" t="s">
        <v>152</v>
      </c>
    </row>
    <row r="39" spans="2:4" x14ac:dyDescent="0.35">
      <c r="B39" s="373"/>
      <c r="C39" s="375" t="s">
        <v>2175</v>
      </c>
      <c r="D39" s="354" t="s">
        <v>152</v>
      </c>
    </row>
    <row r="40" spans="2:4" x14ac:dyDescent="0.35">
      <c r="B40" s="362">
        <v>8</v>
      </c>
      <c r="C40" s="365" t="s">
        <v>25</v>
      </c>
      <c r="D40" s="364"/>
    </row>
    <row r="41" spans="2:4" s="404" customFormat="1" x14ac:dyDescent="0.35">
      <c r="B41" s="408"/>
      <c r="C41" s="386" t="s">
        <v>1932</v>
      </c>
      <c r="D41" s="403" t="s">
        <v>152</v>
      </c>
    </row>
    <row r="42" spans="2:4" x14ac:dyDescent="0.35">
      <c r="B42" s="373"/>
      <c r="C42" s="375" t="s">
        <v>1933</v>
      </c>
      <c r="D42" s="374" t="s">
        <v>152</v>
      </c>
    </row>
    <row r="43" spans="2:4" x14ac:dyDescent="0.35">
      <c r="B43" s="373"/>
      <c r="C43" s="375" t="s">
        <v>2176</v>
      </c>
      <c r="D43" s="374" t="s">
        <v>152</v>
      </c>
    </row>
    <row r="44" spans="2:4" x14ac:dyDescent="0.35">
      <c r="B44" s="358"/>
      <c r="C44" s="361" t="s">
        <v>2177</v>
      </c>
      <c r="D44" s="354" t="s">
        <v>152</v>
      </c>
    </row>
    <row r="45" spans="2:4" x14ac:dyDescent="0.35">
      <c r="B45" s="358"/>
      <c r="C45" s="361" t="s">
        <v>2178</v>
      </c>
      <c r="D45" s="354" t="s">
        <v>152</v>
      </c>
    </row>
    <row r="46" spans="2:4" s="404" customFormat="1" x14ac:dyDescent="0.35">
      <c r="B46" s="402"/>
      <c r="C46" s="376" t="s">
        <v>2179</v>
      </c>
      <c r="D46" s="403" t="s">
        <v>152</v>
      </c>
    </row>
    <row r="47" spans="2:4" x14ac:dyDescent="0.35">
      <c r="B47" s="373"/>
      <c r="C47" s="377" t="s">
        <v>2180</v>
      </c>
      <c r="D47" s="354" t="s">
        <v>152</v>
      </c>
    </row>
    <row r="48" spans="2:4" x14ac:dyDescent="0.35">
      <c r="B48" s="362">
        <v>9</v>
      </c>
      <c r="C48" s="378" t="s">
        <v>2188</v>
      </c>
      <c r="D48" s="364"/>
    </row>
    <row r="49" spans="2:4" x14ac:dyDescent="0.35">
      <c r="B49" s="358"/>
      <c r="C49" s="377" t="s">
        <v>1935</v>
      </c>
      <c r="D49" s="354" t="s">
        <v>152</v>
      </c>
    </row>
    <row r="50" spans="2:4" x14ac:dyDescent="0.35">
      <c r="B50" s="373"/>
      <c r="C50" s="411" t="s">
        <v>1937</v>
      </c>
      <c r="D50" s="354" t="s">
        <v>152</v>
      </c>
    </row>
    <row r="51" spans="2:4" x14ac:dyDescent="0.35">
      <c r="B51" s="358"/>
      <c r="C51" s="380" t="s">
        <v>1938</v>
      </c>
      <c r="D51" s="354" t="s">
        <v>152</v>
      </c>
    </row>
    <row r="52" spans="2:4" x14ac:dyDescent="0.35">
      <c r="B52" s="358"/>
      <c r="C52" s="380" t="s">
        <v>2187</v>
      </c>
      <c r="D52" s="354" t="s">
        <v>152</v>
      </c>
    </row>
    <row r="53" spans="2:4" x14ac:dyDescent="0.35">
      <c r="B53" s="358"/>
      <c r="C53" s="380" t="s">
        <v>2181</v>
      </c>
      <c r="D53" s="354" t="s">
        <v>152</v>
      </c>
    </row>
    <row r="54" spans="2:4" x14ac:dyDescent="0.35">
      <c r="B54" s="358"/>
      <c r="C54" s="361" t="s">
        <v>2182</v>
      </c>
      <c r="D54" s="354" t="s">
        <v>152</v>
      </c>
    </row>
    <row r="55" spans="2:4" x14ac:dyDescent="0.35">
      <c r="B55" s="358"/>
      <c r="C55" s="361" t="s">
        <v>2183</v>
      </c>
      <c r="D55" s="354" t="s">
        <v>152</v>
      </c>
    </row>
    <row r="56" spans="2:4" x14ac:dyDescent="0.35">
      <c r="B56" s="373"/>
      <c r="C56" s="374" t="s">
        <v>2184</v>
      </c>
      <c r="D56" s="354" t="s">
        <v>152</v>
      </c>
    </row>
    <row r="57" spans="2:4" x14ac:dyDescent="0.35">
      <c r="B57" s="409"/>
      <c r="C57" s="410" t="s">
        <v>2185</v>
      </c>
      <c r="D57" s="354" t="s">
        <v>152</v>
      </c>
    </row>
    <row r="58" spans="2:4" x14ac:dyDescent="0.35">
      <c r="B58" s="409"/>
      <c r="C58" s="410" t="s">
        <v>2186</v>
      </c>
      <c r="D58" s="354" t="s">
        <v>152</v>
      </c>
    </row>
    <row r="59" spans="2:4" x14ac:dyDescent="0.35">
      <c r="B59" s="409"/>
      <c r="C59" s="410" t="s">
        <v>1936</v>
      </c>
      <c r="D59" s="354" t="s">
        <v>152</v>
      </c>
    </row>
    <row r="60" spans="2:4" x14ac:dyDescent="0.35">
      <c r="B60" s="412">
        <v>10</v>
      </c>
      <c r="C60" s="413" t="s">
        <v>1941</v>
      </c>
      <c r="D60" s="413"/>
    </row>
    <row r="61" spans="2:4" x14ac:dyDescent="0.35">
      <c r="B61" s="409"/>
      <c r="C61" s="410" t="s">
        <v>1940</v>
      </c>
      <c r="D61" s="395" t="s">
        <v>2118</v>
      </c>
    </row>
    <row r="62" spans="2:4" x14ac:dyDescent="0.35">
      <c r="B62" s="412">
        <v>11</v>
      </c>
      <c r="C62" s="413" t="s">
        <v>2189</v>
      </c>
      <c r="D62" s="413"/>
    </row>
    <row r="63" spans="2:4" x14ac:dyDescent="0.35">
      <c r="B63" s="409"/>
      <c r="C63" s="410" t="s">
        <v>1942</v>
      </c>
      <c r="D63" s="395" t="s">
        <v>2120</v>
      </c>
    </row>
    <row r="64" spans="2:4" x14ac:dyDescent="0.35">
      <c r="B64" s="409"/>
      <c r="C64" s="410" t="s">
        <v>1943</v>
      </c>
      <c r="D64" s="395" t="s">
        <v>2120</v>
      </c>
    </row>
    <row r="65" spans="2:4" x14ac:dyDescent="0.35">
      <c r="B65" s="409"/>
      <c r="C65" s="410" t="s">
        <v>1944</v>
      </c>
      <c r="D65" s="395" t="s">
        <v>2120</v>
      </c>
    </row>
    <row r="66" spans="2:4" x14ac:dyDescent="0.35">
      <c r="B66" s="409"/>
      <c r="C66" s="410" t="s">
        <v>1945</v>
      </c>
      <c r="D66" s="395" t="s">
        <v>2120</v>
      </c>
    </row>
    <row r="67" spans="2:4" ht="15" thickBot="1" x14ac:dyDescent="0.4">
      <c r="B67" s="405"/>
      <c r="C67" s="406"/>
      <c r="D67" s="407"/>
    </row>
    <row r="70" spans="2:4" x14ac:dyDescent="0.35">
      <c r="B70" s="362"/>
      <c r="C70" s="366" t="s">
        <v>2158</v>
      </c>
      <c r="D70" s="364"/>
    </row>
    <row r="71" spans="2:4" x14ac:dyDescent="0.35">
      <c r="B71" s="366" t="s">
        <v>1111</v>
      </c>
      <c r="C71" s="366" t="s">
        <v>789</v>
      </c>
      <c r="D71" s="367" t="s">
        <v>802</v>
      </c>
    </row>
    <row r="72" spans="2:4" x14ac:dyDescent="0.35">
      <c r="B72" s="358"/>
      <c r="C72" s="354"/>
      <c r="D72" s="354"/>
    </row>
    <row r="73" spans="2:4" x14ac:dyDescent="0.35">
      <c r="B73" s="366">
        <v>1</v>
      </c>
      <c r="C73" s="367" t="s">
        <v>92</v>
      </c>
      <c r="D73" s="364"/>
    </row>
    <row r="74" spans="2:4" x14ac:dyDescent="0.35">
      <c r="B74" s="358"/>
      <c r="C74" s="182" t="s">
        <v>1948</v>
      </c>
      <c r="D74" s="180" t="s">
        <v>805</v>
      </c>
    </row>
    <row r="75" spans="2:4" x14ac:dyDescent="0.35">
      <c r="B75" s="358"/>
      <c r="C75" s="182" t="s">
        <v>95</v>
      </c>
      <c r="D75" s="180" t="s">
        <v>2159</v>
      </c>
    </row>
    <row r="76" spans="2:4" x14ac:dyDescent="0.35">
      <c r="B76" s="358"/>
      <c r="C76" s="182" t="s">
        <v>1947</v>
      </c>
      <c r="D76" s="180" t="s">
        <v>2190</v>
      </c>
    </row>
    <row r="77" spans="2:4" x14ac:dyDescent="0.35">
      <c r="B77" s="366">
        <v>2</v>
      </c>
      <c r="C77" s="368" t="s">
        <v>3</v>
      </c>
      <c r="D77" s="364"/>
    </row>
    <row r="78" spans="2:4" x14ac:dyDescent="0.35">
      <c r="B78" s="358"/>
      <c r="C78" s="182" t="s">
        <v>1952</v>
      </c>
      <c r="D78" s="180" t="s">
        <v>2191</v>
      </c>
    </row>
    <row r="79" spans="2:4" x14ac:dyDescent="0.35">
      <c r="B79" s="358"/>
      <c r="C79" s="182" t="s">
        <v>1953</v>
      </c>
      <c r="D79" s="180" t="s">
        <v>2192</v>
      </c>
    </row>
    <row r="80" spans="2:4" x14ac:dyDescent="0.35">
      <c r="B80" s="358"/>
      <c r="C80" s="182" t="s">
        <v>1954</v>
      </c>
      <c r="D80" s="180" t="s">
        <v>2193</v>
      </c>
    </row>
    <row r="81" spans="2:4" x14ac:dyDescent="0.35">
      <c r="B81" s="358"/>
      <c r="C81" s="182" t="s">
        <v>1955</v>
      </c>
      <c r="D81" s="180" t="s">
        <v>2194</v>
      </c>
    </row>
    <row r="82" spans="2:4" x14ac:dyDescent="0.35">
      <c r="B82" s="373"/>
      <c r="C82" s="387" t="s">
        <v>1956</v>
      </c>
      <c r="D82" s="373" t="s">
        <v>1960</v>
      </c>
    </row>
    <row r="83" spans="2:4" x14ac:dyDescent="0.35">
      <c r="B83" s="358"/>
      <c r="C83" s="182" t="s">
        <v>1957</v>
      </c>
      <c r="D83" s="180" t="s">
        <v>1973</v>
      </c>
    </row>
    <row r="84" spans="2:4" x14ac:dyDescent="0.35">
      <c r="B84" s="363">
        <v>3</v>
      </c>
      <c r="C84" s="368" t="s">
        <v>1908</v>
      </c>
      <c r="D84" s="372"/>
    </row>
    <row r="85" spans="2:4" x14ac:dyDescent="0.35">
      <c r="B85" s="358"/>
      <c r="C85" s="182" t="s">
        <v>1962</v>
      </c>
      <c r="D85" s="180" t="s">
        <v>1972</v>
      </c>
    </row>
    <row r="86" spans="2:4" x14ac:dyDescent="0.35">
      <c r="B86" s="358"/>
      <c r="C86" s="182" t="s">
        <v>1963</v>
      </c>
      <c r="D86" s="180">
        <v>3</v>
      </c>
    </row>
    <row r="87" spans="2:4" x14ac:dyDescent="0.35">
      <c r="B87" s="358"/>
      <c r="C87" s="182" t="s">
        <v>1964</v>
      </c>
      <c r="D87" s="180">
        <v>3</v>
      </c>
    </row>
    <row r="88" spans="2:4" x14ac:dyDescent="0.35">
      <c r="B88" s="358"/>
      <c r="C88" s="182" t="s">
        <v>1961</v>
      </c>
      <c r="D88" s="180" t="s">
        <v>2195</v>
      </c>
    </row>
    <row r="89" spans="2:4" x14ac:dyDescent="0.35">
      <c r="B89" s="363">
        <v>4</v>
      </c>
      <c r="C89" s="368" t="s">
        <v>1912</v>
      </c>
      <c r="D89" s="372"/>
    </row>
    <row r="90" spans="2:4" x14ac:dyDescent="0.35">
      <c r="B90" s="358"/>
      <c r="C90" s="182" t="s">
        <v>1966</v>
      </c>
      <c r="D90" s="180" t="s">
        <v>2196</v>
      </c>
    </row>
    <row r="91" spans="2:4" x14ac:dyDescent="0.35">
      <c r="B91" s="358"/>
      <c r="C91" s="182" t="s">
        <v>1969</v>
      </c>
      <c r="D91" s="180" t="s">
        <v>2197</v>
      </c>
    </row>
    <row r="92" spans="2:4" x14ac:dyDescent="0.35">
      <c r="B92" s="358"/>
      <c r="C92" s="182" t="s">
        <v>1970</v>
      </c>
      <c r="D92" s="180" t="s">
        <v>2198</v>
      </c>
    </row>
    <row r="93" spans="2:4" x14ac:dyDescent="0.35">
      <c r="B93" s="388"/>
      <c r="C93" s="389" t="s">
        <v>1967</v>
      </c>
      <c r="D93" s="390" t="s">
        <v>2199</v>
      </c>
    </row>
    <row r="94" spans="2:4" x14ac:dyDescent="0.35">
      <c r="B94" s="363">
        <v>5</v>
      </c>
      <c r="C94" s="368" t="s">
        <v>2164</v>
      </c>
      <c r="D94" s="372"/>
    </row>
    <row r="95" spans="2:4" x14ac:dyDescent="0.35">
      <c r="B95" s="358"/>
      <c r="C95" s="182" t="s">
        <v>2201</v>
      </c>
      <c r="D95" s="180" t="s">
        <v>2204</v>
      </c>
    </row>
    <row r="96" spans="2:4" x14ac:dyDescent="0.35">
      <c r="B96" s="388"/>
      <c r="C96" s="387" t="s">
        <v>2202</v>
      </c>
      <c r="D96" s="373" t="s">
        <v>1502</v>
      </c>
    </row>
    <row r="97" spans="2:4" x14ac:dyDescent="0.35">
      <c r="B97" s="388"/>
      <c r="C97" s="387" t="s">
        <v>2203</v>
      </c>
      <c r="D97" s="373" t="s">
        <v>2205</v>
      </c>
    </row>
    <row r="98" spans="2:4" x14ac:dyDescent="0.35">
      <c r="B98" s="358"/>
      <c r="C98" s="182" t="s">
        <v>2200</v>
      </c>
      <c r="D98" s="180">
        <v>48</v>
      </c>
    </row>
    <row r="99" spans="2:4" x14ac:dyDescent="0.35">
      <c r="B99" s="363">
        <v>6</v>
      </c>
      <c r="C99" s="368" t="s">
        <v>2169</v>
      </c>
      <c r="D99" s="372"/>
    </row>
    <row r="100" spans="2:4" x14ac:dyDescent="0.35">
      <c r="B100" s="358"/>
      <c r="C100" s="182" t="s">
        <v>2206</v>
      </c>
      <c r="D100" s="180" t="s">
        <v>2207</v>
      </c>
    </row>
    <row r="101" spans="2:4" x14ac:dyDescent="0.35">
      <c r="B101" s="363">
        <v>7</v>
      </c>
      <c r="C101" s="368" t="s">
        <v>1916</v>
      </c>
      <c r="D101" s="372"/>
    </row>
    <row r="102" spans="2:4" x14ac:dyDescent="0.35">
      <c r="B102" s="358"/>
      <c r="C102" s="182" t="s">
        <v>1975</v>
      </c>
      <c r="D102" s="180" t="s">
        <v>2033</v>
      </c>
    </row>
    <row r="103" spans="2:4" x14ac:dyDescent="0.35">
      <c r="B103" s="388"/>
      <c r="C103" s="387" t="s">
        <v>1976</v>
      </c>
      <c r="D103" s="373" t="s">
        <v>2208</v>
      </c>
    </row>
    <row r="104" spans="2:4" x14ac:dyDescent="0.35">
      <c r="B104" s="358"/>
      <c r="C104" s="182" t="s">
        <v>1974</v>
      </c>
      <c r="D104" s="180" t="s">
        <v>188</v>
      </c>
    </row>
    <row r="105" spans="2:4" x14ac:dyDescent="0.35">
      <c r="B105" s="363">
        <v>8</v>
      </c>
      <c r="C105" s="368" t="s">
        <v>2209</v>
      </c>
      <c r="D105" s="372"/>
    </row>
    <row r="106" spans="2:4" x14ac:dyDescent="0.35">
      <c r="B106" s="358"/>
      <c r="C106" s="182" t="s">
        <v>1981</v>
      </c>
      <c r="D106" s="180"/>
    </row>
    <row r="107" spans="2:4" x14ac:dyDescent="0.35">
      <c r="B107" s="358"/>
      <c r="C107" s="182" t="s">
        <v>2210</v>
      </c>
      <c r="D107" s="180" t="s">
        <v>1502</v>
      </c>
    </row>
    <row r="108" spans="2:4" x14ac:dyDescent="0.35">
      <c r="B108" s="358"/>
      <c r="C108" s="182" t="s">
        <v>2211</v>
      </c>
      <c r="D108" s="180" t="s">
        <v>1502</v>
      </c>
    </row>
    <row r="109" spans="2:4" x14ac:dyDescent="0.35">
      <c r="B109" s="388"/>
      <c r="C109" s="387" t="s">
        <v>2212</v>
      </c>
      <c r="D109" s="373" t="s">
        <v>1502</v>
      </c>
    </row>
    <row r="110" spans="2:4" x14ac:dyDescent="0.35">
      <c r="B110" s="358"/>
      <c r="C110" s="182" t="s">
        <v>2213</v>
      </c>
      <c r="D110" s="180" t="s">
        <v>1502</v>
      </c>
    </row>
    <row r="111" spans="2:4" x14ac:dyDescent="0.35">
      <c r="B111" s="363">
        <v>9</v>
      </c>
      <c r="C111" s="368" t="s">
        <v>25</v>
      </c>
      <c r="D111" s="372"/>
    </row>
    <row r="112" spans="2:4" x14ac:dyDescent="0.35">
      <c r="B112" s="358"/>
      <c r="C112" s="182" t="s">
        <v>1990</v>
      </c>
      <c r="D112" s="180" t="s">
        <v>188</v>
      </c>
    </row>
    <row r="113" spans="2:4" x14ac:dyDescent="0.35">
      <c r="B113" s="358"/>
      <c r="C113" s="182" t="s">
        <v>1991</v>
      </c>
      <c r="D113" s="180" t="s">
        <v>188</v>
      </c>
    </row>
    <row r="114" spans="2:4" x14ac:dyDescent="0.35">
      <c r="B114" s="358"/>
      <c r="C114" s="182" t="s">
        <v>1992</v>
      </c>
      <c r="D114" s="180" t="s">
        <v>188</v>
      </c>
    </row>
    <row r="115" spans="2:4" x14ac:dyDescent="0.35">
      <c r="B115" s="373"/>
      <c r="C115" s="387" t="s">
        <v>1993</v>
      </c>
      <c r="D115" s="373" t="s">
        <v>188</v>
      </c>
    </row>
    <row r="116" spans="2:4" x14ac:dyDescent="0.35">
      <c r="B116" s="373"/>
      <c r="C116" s="387" t="s">
        <v>1994</v>
      </c>
      <c r="D116" s="390" t="s">
        <v>188</v>
      </c>
    </row>
    <row r="117" spans="2:4" x14ac:dyDescent="0.35">
      <c r="B117" s="373"/>
      <c r="C117" s="387" t="s">
        <v>1995</v>
      </c>
      <c r="D117" s="390" t="s">
        <v>188</v>
      </c>
    </row>
    <row r="118" spans="2:4" x14ac:dyDescent="0.35">
      <c r="B118" s="373"/>
      <c r="C118" s="387" t="s">
        <v>1996</v>
      </c>
      <c r="D118" s="373" t="s">
        <v>2194</v>
      </c>
    </row>
    <row r="119" spans="2:4" x14ac:dyDescent="0.35">
      <c r="B119" s="373"/>
      <c r="C119" s="387" t="s">
        <v>1997</v>
      </c>
      <c r="D119" s="390" t="s">
        <v>188</v>
      </c>
    </row>
    <row r="120" spans="2:4" x14ac:dyDescent="0.35">
      <c r="B120" s="373"/>
      <c r="C120" s="387" t="s">
        <v>1998</v>
      </c>
      <c r="D120" s="373" t="s">
        <v>188</v>
      </c>
    </row>
    <row r="121" spans="2:4" x14ac:dyDescent="0.35">
      <c r="B121" s="373"/>
      <c r="C121" s="387" t="s">
        <v>2112</v>
      </c>
      <c r="D121" s="373" t="s">
        <v>2003</v>
      </c>
    </row>
    <row r="122" spans="2:4" x14ac:dyDescent="0.35">
      <c r="B122" s="373"/>
      <c r="C122" s="387" t="s">
        <v>2000</v>
      </c>
      <c r="D122" s="373" t="s">
        <v>1502</v>
      </c>
    </row>
    <row r="123" spans="2:4" x14ac:dyDescent="0.35">
      <c r="B123" s="358"/>
      <c r="C123" s="182" t="s">
        <v>2001</v>
      </c>
      <c r="D123" s="358" t="s">
        <v>1502</v>
      </c>
    </row>
    <row r="124" spans="2:4" x14ac:dyDescent="0.35">
      <c r="B124" s="363">
        <v>10</v>
      </c>
      <c r="C124" s="368" t="s">
        <v>2005</v>
      </c>
      <c r="D124" s="364"/>
    </row>
    <row r="125" spans="2:4" x14ac:dyDescent="0.35">
      <c r="B125" s="358"/>
      <c r="C125" s="182" t="s">
        <v>2006</v>
      </c>
      <c r="D125" s="358" t="s">
        <v>2122</v>
      </c>
    </row>
    <row r="126" spans="2:4" x14ac:dyDescent="0.35">
      <c r="B126" s="373"/>
      <c r="C126" s="387" t="s">
        <v>2008</v>
      </c>
      <c r="D126" s="373" t="s">
        <v>1502</v>
      </c>
    </row>
    <row r="127" spans="2:4" x14ac:dyDescent="0.35">
      <c r="B127" s="373"/>
      <c r="C127" s="387" t="s">
        <v>2009</v>
      </c>
      <c r="D127" s="373" t="s">
        <v>1502</v>
      </c>
    </row>
    <row r="128" spans="2:4" x14ac:dyDescent="0.35">
      <c r="B128" s="373"/>
      <c r="C128" s="387" t="s">
        <v>2010</v>
      </c>
      <c r="D128" s="373" t="s">
        <v>1502</v>
      </c>
    </row>
    <row r="129" spans="2:4" x14ac:dyDescent="0.35">
      <c r="B129" s="373"/>
      <c r="C129" s="387" t="s">
        <v>2011</v>
      </c>
      <c r="D129" s="390" t="s">
        <v>1502</v>
      </c>
    </row>
    <row r="130" spans="2:4" x14ac:dyDescent="0.35">
      <c r="B130" s="358"/>
      <c r="C130" s="182" t="s">
        <v>2012</v>
      </c>
      <c r="D130" s="180" t="s">
        <v>1502</v>
      </c>
    </row>
    <row r="131" spans="2:4" x14ac:dyDescent="0.35">
      <c r="B131" s="358"/>
      <c r="C131" s="182" t="s">
        <v>2004</v>
      </c>
      <c r="D131" s="180" t="s">
        <v>1502</v>
      </c>
    </row>
    <row r="132" spans="2:4" x14ac:dyDescent="0.35">
      <c r="B132" s="373"/>
      <c r="C132" s="387" t="s">
        <v>2013</v>
      </c>
      <c r="D132" s="373" t="s">
        <v>1502</v>
      </c>
    </row>
    <row r="133" spans="2:4" x14ac:dyDescent="0.35">
      <c r="B133" s="373"/>
      <c r="C133" s="387" t="s">
        <v>2014</v>
      </c>
      <c r="D133" s="390" t="s">
        <v>1502</v>
      </c>
    </row>
    <row r="134" spans="2:4" x14ac:dyDescent="0.35">
      <c r="B134" s="373"/>
      <c r="C134" s="387" t="s">
        <v>2015</v>
      </c>
      <c r="D134" s="390" t="s">
        <v>1502</v>
      </c>
    </row>
    <row r="135" spans="2:4" x14ac:dyDescent="0.35">
      <c r="B135" s="373"/>
      <c r="C135" s="387" t="s">
        <v>2016</v>
      </c>
      <c r="D135" s="390" t="s">
        <v>1502</v>
      </c>
    </row>
    <row r="136" spans="2:4" x14ac:dyDescent="0.35">
      <c r="B136" s="363">
        <v>10</v>
      </c>
      <c r="C136" s="368" t="s">
        <v>1941</v>
      </c>
      <c r="D136" s="372"/>
    </row>
    <row r="137" spans="2:4" x14ac:dyDescent="0.35">
      <c r="B137" s="373"/>
      <c r="C137" s="387" t="s">
        <v>2017</v>
      </c>
      <c r="D137" s="390" t="s">
        <v>1409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D160"/>
  <sheetViews>
    <sheetView topLeftCell="A51" workbookViewId="0">
      <selection activeCell="B61" sqref="B61:D130"/>
    </sheetView>
  </sheetViews>
  <sheetFormatPr defaultRowHeight="14.5" x14ac:dyDescent="0.35"/>
  <cols>
    <col min="3" max="3" width="105.453125" bestFit="1" customWidth="1"/>
    <col min="4" max="4" width="17.81640625" bestFit="1" customWidth="1"/>
  </cols>
  <sheetData>
    <row r="2" spans="2:4" x14ac:dyDescent="0.35">
      <c r="B2" s="362"/>
      <c r="C2" s="363" t="s">
        <v>1896</v>
      </c>
      <c r="D2" s="364"/>
    </row>
    <row r="3" spans="2:4" x14ac:dyDescent="0.35">
      <c r="B3" s="359" t="s">
        <v>788</v>
      </c>
      <c r="C3" s="359" t="s">
        <v>1825</v>
      </c>
      <c r="D3" s="360" t="s">
        <v>1826</v>
      </c>
    </row>
    <row r="4" spans="2:4" x14ac:dyDescent="0.35">
      <c r="B4" s="358"/>
      <c r="C4" s="206" t="s">
        <v>1897</v>
      </c>
      <c r="D4" s="354"/>
    </row>
    <row r="5" spans="2:4" x14ac:dyDescent="0.35">
      <c r="B5" s="358"/>
      <c r="C5" s="361" t="s">
        <v>1898</v>
      </c>
      <c r="D5" s="361" t="s">
        <v>152</v>
      </c>
    </row>
    <row r="6" spans="2:4" x14ac:dyDescent="0.35">
      <c r="B6" s="373"/>
      <c r="C6" s="374" t="s">
        <v>1900</v>
      </c>
      <c r="D6" s="374"/>
    </row>
    <row r="7" spans="2:4" x14ac:dyDescent="0.35">
      <c r="B7" s="358"/>
      <c r="C7" s="361" t="s">
        <v>1899</v>
      </c>
      <c r="D7" s="354" t="s">
        <v>152</v>
      </c>
    </row>
    <row r="8" spans="2:4" x14ac:dyDescent="0.35">
      <c r="B8" s="362">
        <v>1</v>
      </c>
      <c r="C8" s="364" t="s">
        <v>3</v>
      </c>
      <c r="D8" s="364"/>
    </row>
    <row r="9" spans="2:4" x14ac:dyDescent="0.35">
      <c r="B9" s="358"/>
      <c r="C9" s="361" t="s">
        <v>1901</v>
      </c>
      <c r="D9" s="354" t="s">
        <v>152</v>
      </c>
    </row>
    <row r="10" spans="2:4" x14ac:dyDescent="0.35">
      <c r="B10" s="358"/>
      <c r="C10" s="361" t="s">
        <v>1902</v>
      </c>
      <c r="D10" s="354" t="s">
        <v>152</v>
      </c>
    </row>
    <row r="11" spans="2:4" x14ac:dyDescent="0.35">
      <c r="B11" s="358"/>
      <c r="C11" s="361" t="s">
        <v>1903</v>
      </c>
      <c r="D11" s="354" t="s">
        <v>152</v>
      </c>
    </row>
    <row r="12" spans="2:4" x14ac:dyDescent="0.35">
      <c r="B12" s="373"/>
      <c r="C12" s="375" t="s">
        <v>1904</v>
      </c>
      <c r="D12" s="354" t="s">
        <v>152</v>
      </c>
    </row>
    <row r="13" spans="2:4" x14ac:dyDescent="0.35">
      <c r="B13" s="358"/>
      <c r="C13" s="361" t="s">
        <v>1905</v>
      </c>
      <c r="D13" s="354" t="s">
        <v>152</v>
      </c>
    </row>
    <row r="14" spans="2:4" x14ac:dyDescent="0.35">
      <c r="B14" s="358"/>
      <c r="C14" s="361" t="s">
        <v>1906</v>
      </c>
      <c r="D14" s="354" t="s">
        <v>152</v>
      </c>
    </row>
    <row r="15" spans="2:4" x14ac:dyDescent="0.35">
      <c r="B15" s="373"/>
      <c r="C15" s="375" t="s">
        <v>1907</v>
      </c>
      <c r="D15" s="354" t="s">
        <v>152</v>
      </c>
    </row>
    <row r="16" spans="2:4" x14ac:dyDescent="0.35">
      <c r="B16" s="362">
        <v>2</v>
      </c>
      <c r="C16" s="365" t="s">
        <v>1908</v>
      </c>
      <c r="D16" s="364"/>
    </row>
    <row r="17" spans="2:4" x14ac:dyDescent="0.35">
      <c r="B17" s="358"/>
      <c r="C17" s="361" t="s">
        <v>1909</v>
      </c>
      <c r="D17" s="354" t="s">
        <v>152</v>
      </c>
    </row>
    <row r="18" spans="2:4" x14ac:dyDescent="0.35">
      <c r="B18" s="358"/>
      <c r="C18" s="361" t="s">
        <v>1910</v>
      </c>
      <c r="D18" s="354" t="s">
        <v>152</v>
      </c>
    </row>
    <row r="19" spans="2:4" x14ac:dyDescent="0.35">
      <c r="B19" s="358"/>
      <c r="C19" s="361" t="s">
        <v>1911</v>
      </c>
      <c r="D19" s="354" t="s">
        <v>152</v>
      </c>
    </row>
    <row r="20" spans="2:4" x14ac:dyDescent="0.35">
      <c r="B20" s="362">
        <v>3</v>
      </c>
      <c r="C20" s="365" t="s">
        <v>1912</v>
      </c>
      <c r="D20" s="364"/>
    </row>
    <row r="21" spans="2:4" x14ac:dyDescent="0.35">
      <c r="B21" s="358"/>
      <c r="C21" s="361" t="s">
        <v>1913</v>
      </c>
      <c r="D21" s="354" t="s">
        <v>152</v>
      </c>
    </row>
    <row r="22" spans="2:4" x14ac:dyDescent="0.35">
      <c r="B22" s="358"/>
      <c r="C22" s="361" t="s">
        <v>1914</v>
      </c>
      <c r="D22" s="354" t="s">
        <v>152</v>
      </c>
    </row>
    <row r="23" spans="2:4" x14ac:dyDescent="0.35">
      <c r="B23" s="373"/>
      <c r="C23" s="375" t="s">
        <v>1915</v>
      </c>
      <c r="D23" s="354" t="s">
        <v>152</v>
      </c>
    </row>
    <row r="24" spans="2:4" x14ac:dyDescent="0.35">
      <c r="B24" s="362">
        <v>4</v>
      </c>
      <c r="C24" s="365" t="s">
        <v>1916</v>
      </c>
      <c r="D24" s="364"/>
    </row>
    <row r="25" spans="2:4" x14ac:dyDescent="0.35">
      <c r="B25" s="358"/>
      <c r="C25" s="361" t="s">
        <v>1917</v>
      </c>
      <c r="D25" s="354" t="s">
        <v>152</v>
      </c>
    </row>
    <row r="26" spans="2:4" x14ac:dyDescent="0.35">
      <c r="B26" s="358"/>
      <c r="C26" s="361" t="s">
        <v>1919</v>
      </c>
      <c r="D26" s="354" t="s">
        <v>152</v>
      </c>
    </row>
    <row r="27" spans="2:4" x14ac:dyDescent="0.35">
      <c r="B27" s="358"/>
      <c r="C27" s="361" t="s">
        <v>1918</v>
      </c>
      <c r="D27" s="354" t="s">
        <v>152</v>
      </c>
    </row>
    <row r="28" spans="2:4" x14ac:dyDescent="0.35">
      <c r="B28" s="373"/>
      <c r="C28" s="375" t="s">
        <v>1920</v>
      </c>
      <c r="D28" s="374"/>
    </row>
    <row r="29" spans="2:4" x14ac:dyDescent="0.35">
      <c r="B29" s="362">
        <v>5</v>
      </c>
      <c r="C29" s="365" t="s">
        <v>1922</v>
      </c>
      <c r="D29" s="364"/>
    </row>
    <row r="30" spans="2:4" x14ac:dyDescent="0.35">
      <c r="B30" s="373"/>
      <c r="C30" s="375" t="s">
        <v>1921</v>
      </c>
      <c r="D30" s="374" t="s">
        <v>152</v>
      </c>
    </row>
    <row r="31" spans="2:4" x14ac:dyDescent="0.35">
      <c r="B31" s="358"/>
      <c r="C31" s="361" t="s">
        <v>1923</v>
      </c>
      <c r="D31" s="354" t="s">
        <v>152</v>
      </c>
    </row>
    <row r="32" spans="2:4" x14ac:dyDescent="0.35">
      <c r="B32" s="362">
        <v>6</v>
      </c>
      <c r="C32" s="365" t="s">
        <v>372</v>
      </c>
      <c r="D32" s="364" t="s">
        <v>152</v>
      </c>
    </row>
    <row r="33" spans="2:4" x14ac:dyDescent="0.35">
      <c r="B33" s="358"/>
      <c r="C33" s="361" t="s">
        <v>1924</v>
      </c>
      <c r="D33" s="354" t="s">
        <v>152</v>
      </c>
    </row>
    <row r="34" spans="2:4" x14ac:dyDescent="0.35">
      <c r="B34" s="358"/>
      <c r="C34" s="361" t="s">
        <v>1925</v>
      </c>
      <c r="D34" s="354" t="s">
        <v>152</v>
      </c>
    </row>
    <row r="35" spans="2:4" x14ac:dyDescent="0.35">
      <c r="B35" s="358"/>
      <c r="C35" s="361" t="s">
        <v>1926</v>
      </c>
      <c r="D35" s="354" t="s">
        <v>152</v>
      </c>
    </row>
    <row r="36" spans="2:4" x14ac:dyDescent="0.35">
      <c r="B36" s="358"/>
      <c r="C36" s="361" t="s">
        <v>1927</v>
      </c>
      <c r="D36" s="354" t="s">
        <v>152</v>
      </c>
    </row>
    <row r="37" spans="2:4" x14ac:dyDescent="0.35">
      <c r="B37" s="358"/>
      <c r="C37" s="361" t="s">
        <v>1928</v>
      </c>
      <c r="D37" s="354" t="s">
        <v>152</v>
      </c>
    </row>
    <row r="38" spans="2:4" x14ac:dyDescent="0.35">
      <c r="B38" s="373"/>
      <c r="C38" s="375" t="s">
        <v>1929</v>
      </c>
      <c r="D38" s="374" t="s">
        <v>152</v>
      </c>
    </row>
    <row r="39" spans="2:4" x14ac:dyDescent="0.35">
      <c r="B39" s="358"/>
      <c r="C39" s="361" t="s">
        <v>1930</v>
      </c>
      <c r="D39" s="354" t="s">
        <v>152</v>
      </c>
    </row>
    <row r="40" spans="2:4" x14ac:dyDescent="0.35">
      <c r="B40" s="358"/>
      <c r="C40" s="361" t="s">
        <v>1931</v>
      </c>
      <c r="D40" s="354" t="s">
        <v>152</v>
      </c>
    </row>
    <row r="41" spans="2:4" x14ac:dyDescent="0.35">
      <c r="B41" s="362">
        <v>7</v>
      </c>
      <c r="C41" s="365" t="s">
        <v>25</v>
      </c>
      <c r="D41" s="364"/>
    </row>
    <row r="42" spans="2:4" x14ac:dyDescent="0.35">
      <c r="B42" s="373"/>
      <c r="C42" s="375" t="s">
        <v>1932</v>
      </c>
      <c r="D42" s="374"/>
    </row>
    <row r="43" spans="2:4" x14ac:dyDescent="0.35">
      <c r="B43" s="358"/>
      <c r="C43" s="361" t="s">
        <v>1933</v>
      </c>
      <c r="D43" s="354" t="s">
        <v>152</v>
      </c>
    </row>
    <row r="44" spans="2:4" ht="26.5" x14ac:dyDescent="0.35">
      <c r="B44" s="373"/>
      <c r="C44" s="386" t="s">
        <v>1934</v>
      </c>
      <c r="D44" s="354" t="s">
        <v>152</v>
      </c>
    </row>
    <row r="45" spans="2:4" x14ac:dyDescent="0.35">
      <c r="B45" s="362">
        <v>8</v>
      </c>
      <c r="C45" s="365"/>
      <c r="D45" s="364" t="s">
        <v>152</v>
      </c>
    </row>
    <row r="46" spans="2:4" x14ac:dyDescent="0.35">
      <c r="B46" s="373"/>
      <c r="C46" s="375" t="s">
        <v>1935</v>
      </c>
      <c r="D46" s="374"/>
    </row>
    <row r="47" spans="2:4" x14ac:dyDescent="0.35">
      <c r="B47" s="358"/>
      <c r="C47" s="361" t="s">
        <v>1937</v>
      </c>
      <c r="D47" s="354" t="s">
        <v>152</v>
      </c>
    </row>
    <row r="48" spans="2:4" x14ac:dyDescent="0.35">
      <c r="B48" s="358"/>
      <c r="C48" s="361" t="s">
        <v>1938</v>
      </c>
      <c r="D48" s="354" t="s">
        <v>152</v>
      </c>
    </row>
    <row r="49" spans="2:4" ht="78.5" x14ac:dyDescent="0.35">
      <c r="B49" s="358"/>
      <c r="C49" s="376" t="s">
        <v>1939</v>
      </c>
      <c r="D49" s="354" t="s">
        <v>152</v>
      </c>
    </row>
    <row r="50" spans="2:4" x14ac:dyDescent="0.35">
      <c r="B50" s="373"/>
      <c r="C50" s="377" t="s">
        <v>1936</v>
      </c>
      <c r="D50" s="354" t="s">
        <v>152</v>
      </c>
    </row>
    <row r="51" spans="2:4" x14ac:dyDescent="0.35">
      <c r="B51" s="362">
        <v>9</v>
      </c>
      <c r="C51" s="378" t="s">
        <v>1941</v>
      </c>
      <c r="D51" s="364"/>
    </row>
    <row r="52" spans="2:4" x14ac:dyDescent="0.35">
      <c r="B52" s="358"/>
      <c r="C52" s="377" t="s">
        <v>1940</v>
      </c>
      <c r="D52" s="354" t="s">
        <v>152</v>
      </c>
    </row>
    <row r="53" spans="2:4" x14ac:dyDescent="0.35">
      <c r="B53" s="362">
        <v>10</v>
      </c>
      <c r="C53" s="381" t="s">
        <v>1946</v>
      </c>
      <c r="D53" s="364"/>
    </row>
    <row r="54" spans="2:4" x14ac:dyDescent="0.35">
      <c r="B54" s="358"/>
      <c r="C54" s="380" t="s">
        <v>1942</v>
      </c>
      <c r="D54" s="354" t="s">
        <v>152</v>
      </c>
    </row>
    <row r="55" spans="2:4" x14ac:dyDescent="0.35">
      <c r="B55" s="358"/>
      <c r="C55" s="361" t="s">
        <v>1943</v>
      </c>
      <c r="D55" s="354" t="s">
        <v>152</v>
      </c>
    </row>
    <row r="56" spans="2:4" x14ac:dyDescent="0.35">
      <c r="B56" s="358"/>
      <c r="C56" s="361" t="s">
        <v>1944</v>
      </c>
      <c r="D56" s="354" t="s">
        <v>152</v>
      </c>
    </row>
    <row r="57" spans="2:4" x14ac:dyDescent="0.35">
      <c r="B57" s="373"/>
      <c r="C57" s="374" t="s">
        <v>1945</v>
      </c>
      <c r="D57" s="354" t="s">
        <v>152</v>
      </c>
    </row>
    <row r="58" spans="2:4" x14ac:dyDescent="0.35">
      <c r="B58" s="358"/>
      <c r="C58" s="361"/>
      <c r="D58" s="354"/>
    </row>
    <row r="59" spans="2:4" x14ac:dyDescent="0.35">
      <c r="B59" s="383"/>
      <c r="C59" s="384"/>
      <c r="D59" s="385"/>
    </row>
    <row r="60" spans="2:4" x14ac:dyDescent="0.35">
      <c r="B60" s="383"/>
      <c r="C60" s="384"/>
      <c r="D60" s="385"/>
    </row>
    <row r="61" spans="2:4" x14ac:dyDescent="0.35">
      <c r="B61" s="362"/>
      <c r="C61" s="366" t="s">
        <v>1896</v>
      </c>
      <c r="D61" s="364"/>
    </row>
    <row r="62" spans="2:4" x14ac:dyDescent="0.35">
      <c r="B62" s="366" t="s">
        <v>1111</v>
      </c>
      <c r="C62" s="366" t="s">
        <v>789</v>
      </c>
      <c r="D62" s="367" t="s">
        <v>802</v>
      </c>
    </row>
    <row r="63" spans="2:4" x14ac:dyDescent="0.35">
      <c r="B63" s="358"/>
      <c r="C63" s="354"/>
      <c r="D63" s="354"/>
    </row>
    <row r="64" spans="2:4" x14ac:dyDescent="0.35">
      <c r="B64" s="366">
        <v>1</v>
      </c>
      <c r="C64" s="367" t="s">
        <v>92</v>
      </c>
      <c r="D64" s="364"/>
    </row>
    <row r="65" spans="2:4" x14ac:dyDescent="0.35">
      <c r="B65" s="358"/>
      <c r="C65" s="182" t="s">
        <v>1948</v>
      </c>
      <c r="D65" s="180" t="s">
        <v>805</v>
      </c>
    </row>
    <row r="66" spans="2:4" x14ac:dyDescent="0.35">
      <c r="B66" s="358"/>
      <c r="C66" s="182" t="s">
        <v>95</v>
      </c>
      <c r="D66" s="180" t="s">
        <v>1949</v>
      </c>
    </row>
    <row r="67" spans="2:4" x14ac:dyDescent="0.35">
      <c r="B67" s="358"/>
      <c r="C67" s="182" t="s">
        <v>1947</v>
      </c>
      <c r="D67" s="180" t="s">
        <v>1950</v>
      </c>
    </row>
    <row r="68" spans="2:4" x14ac:dyDescent="0.35">
      <c r="B68" s="366">
        <v>2</v>
      </c>
      <c r="C68" s="368" t="s">
        <v>3</v>
      </c>
      <c r="D68" s="364"/>
    </row>
    <row r="69" spans="2:4" x14ac:dyDescent="0.35">
      <c r="B69" s="358"/>
      <c r="C69" s="182" t="s">
        <v>1952</v>
      </c>
      <c r="D69" s="180" t="s">
        <v>1958</v>
      </c>
    </row>
    <row r="70" spans="2:4" x14ac:dyDescent="0.35">
      <c r="B70" s="358"/>
      <c r="C70" s="182" t="s">
        <v>1953</v>
      </c>
      <c r="D70" s="180"/>
    </row>
    <row r="71" spans="2:4" x14ac:dyDescent="0.35">
      <c r="B71" s="358"/>
      <c r="C71" s="182" t="s">
        <v>1954</v>
      </c>
      <c r="D71" s="180" t="s">
        <v>1111</v>
      </c>
    </row>
    <row r="72" spans="2:4" x14ac:dyDescent="0.35">
      <c r="B72" s="358"/>
      <c r="C72" s="182" t="s">
        <v>1955</v>
      </c>
      <c r="D72" s="180" t="s">
        <v>1959</v>
      </c>
    </row>
    <row r="73" spans="2:4" x14ac:dyDescent="0.35">
      <c r="B73" s="373"/>
      <c r="C73" s="387" t="s">
        <v>1956</v>
      </c>
      <c r="D73" s="373" t="s">
        <v>1960</v>
      </c>
    </row>
    <row r="74" spans="2:4" x14ac:dyDescent="0.35">
      <c r="B74" s="358"/>
      <c r="C74" s="182" t="s">
        <v>1957</v>
      </c>
      <c r="D74" s="180" t="s">
        <v>1973</v>
      </c>
    </row>
    <row r="75" spans="2:4" x14ac:dyDescent="0.35">
      <c r="B75" s="358"/>
      <c r="C75" s="182" t="s">
        <v>1951</v>
      </c>
      <c r="D75" s="180" t="s">
        <v>188</v>
      </c>
    </row>
    <row r="76" spans="2:4" x14ac:dyDescent="0.35">
      <c r="B76" s="363">
        <v>3</v>
      </c>
      <c r="C76" s="368" t="s">
        <v>1908</v>
      </c>
      <c r="D76" s="372"/>
    </row>
    <row r="77" spans="2:4" x14ac:dyDescent="0.35">
      <c r="B77" s="358"/>
      <c r="C77" s="182" t="s">
        <v>1962</v>
      </c>
      <c r="D77" s="180" t="s">
        <v>1972</v>
      </c>
    </row>
    <row r="78" spans="2:4" x14ac:dyDescent="0.35">
      <c r="B78" s="358"/>
      <c r="C78" s="182" t="s">
        <v>1963</v>
      </c>
      <c r="D78" s="180">
        <v>3</v>
      </c>
    </row>
    <row r="79" spans="2:4" x14ac:dyDescent="0.35">
      <c r="B79" s="358"/>
      <c r="C79" s="182" t="s">
        <v>1964</v>
      </c>
      <c r="D79" s="180">
        <v>3</v>
      </c>
    </row>
    <row r="80" spans="2:4" x14ac:dyDescent="0.35">
      <c r="B80" s="358"/>
      <c r="C80" s="182" t="s">
        <v>1961</v>
      </c>
      <c r="D80" s="180" t="s">
        <v>1965</v>
      </c>
    </row>
    <row r="81" spans="2:4" x14ac:dyDescent="0.35">
      <c r="B81" s="363">
        <v>4</v>
      </c>
      <c r="C81" s="368" t="s">
        <v>1912</v>
      </c>
      <c r="D81" s="372"/>
    </row>
    <row r="82" spans="2:4" x14ac:dyDescent="0.35">
      <c r="B82" s="358"/>
      <c r="C82" s="182" t="s">
        <v>1968</v>
      </c>
      <c r="D82" s="180" t="s">
        <v>1971</v>
      </c>
    </row>
    <row r="83" spans="2:4" x14ac:dyDescent="0.35">
      <c r="B83" s="358"/>
      <c r="C83" s="182" t="s">
        <v>1966</v>
      </c>
      <c r="D83" s="180"/>
    </row>
    <row r="84" spans="2:4" x14ac:dyDescent="0.35">
      <c r="B84" s="358"/>
      <c r="C84" s="182" t="s">
        <v>1969</v>
      </c>
      <c r="D84" s="180"/>
    </row>
    <row r="85" spans="2:4" x14ac:dyDescent="0.35">
      <c r="B85" s="358"/>
      <c r="C85" s="182" t="s">
        <v>1970</v>
      </c>
      <c r="D85" s="180"/>
    </row>
    <row r="86" spans="2:4" x14ac:dyDescent="0.35">
      <c r="B86" s="388"/>
      <c r="C86" s="389" t="s">
        <v>1967</v>
      </c>
      <c r="D86" s="390"/>
    </row>
    <row r="87" spans="2:4" x14ac:dyDescent="0.35">
      <c r="B87" s="363">
        <v>5</v>
      </c>
      <c r="C87" s="368" t="s">
        <v>1916</v>
      </c>
      <c r="D87" s="372"/>
    </row>
    <row r="88" spans="2:4" x14ac:dyDescent="0.35">
      <c r="B88" s="358"/>
      <c r="C88" s="182" t="s">
        <v>1975</v>
      </c>
      <c r="D88" s="180" t="s">
        <v>2033</v>
      </c>
    </row>
    <row r="89" spans="2:4" x14ac:dyDescent="0.35">
      <c r="B89" s="388"/>
      <c r="C89" s="387" t="s">
        <v>1976</v>
      </c>
      <c r="D89" s="374" t="s">
        <v>1977</v>
      </c>
    </row>
    <row r="90" spans="2:4" x14ac:dyDescent="0.35">
      <c r="B90" s="358"/>
      <c r="C90" s="182" t="s">
        <v>1974</v>
      </c>
      <c r="D90" s="180" t="s">
        <v>160</v>
      </c>
    </row>
    <row r="91" spans="2:4" x14ac:dyDescent="0.35">
      <c r="B91" s="363">
        <v>6</v>
      </c>
      <c r="C91" s="368" t="s">
        <v>1922</v>
      </c>
      <c r="D91" s="372"/>
    </row>
    <row r="92" spans="2:4" x14ac:dyDescent="0.35">
      <c r="B92" s="358"/>
      <c r="C92" s="182" t="s">
        <v>1979</v>
      </c>
      <c r="D92" s="180">
        <v>3</v>
      </c>
    </row>
    <row r="93" spans="2:4" x14ac:dyDescent="0.35">
      <c r="B93" s="358"/>
      <c r="C93" s="182" t="s">
        <v>1978</v>
      </c>
      <c r="D93" s="180" t="s">
        <v>1980</v>
      </c>
    </row>
    <row r="94" spans="2:4" x14ac:dyDescent="0.35">
      <c r="B94" s="363">
        <v>7</v>
      </c>
      <c r="C94" s="368" t="s">
        <v>372</v>
      </c>
      <c r="D94" s="372"/>
    </row>
    <row r="95" spans="2:4" x14ac:dyDescent="0.35">
      <c r="B95" s="358"/>
      <c r="C95" s="182" t="s">
        <v>1989</v>
      </c>
      <c r="D95" s="180">
        <v>1</v>
      </c>
    </row>
    <row r="96" spans="2:4" x14ac:dyDescent="0.35">
      <c r="B96" s="388"/>
      <c r="C96" s="387" t="s">
        <v>1988</v>
      </c>
      <c r="D96" s="373">
        <v>7</v>
      </c>
    </row>
    <row r="97" spans="2:4" x14ac:dyDescent="0.35">
      <c r="B97" s="358"/>
      <c r="C97" s="182" t="s">
        <v>1987</v>
      </c>
      <c r="D97" s="180" t="s">
        <v>188</v>
      </c>
    </row>
    <row r="98" spans="2:4" x14ac:dyDescent="0.35">
      <c r="B98" s="358"/>
      <c r="C98" s="182" t="s">
        <v>1981</v>
      </c>
      <c r="D98" s="180"/>
    </row>
    <row r="99" spans="2:4" x14ac:dyDescent="0.35">
      <c r="B99" s="358"/>
      <c r="C99" s="182" t="s">
        <v>1986</v>
      </c>
      <c r="D99" s="180" t="s">
        <v>1502</v>
      </c>
    </row>
    <row r="100" spans="2:4" x14ac:dyDescent="0.35">
      <c r="B100" s="358"/>
      <c r="C100" s="182" t="s">
        <v>1985</v>
      </c>
      <c r="D100" s="180" t="s">
        <v>1502</v>
      </c>
    </row>
    <row r="101" spans="2:4" x14ac:dyDescent="0.35">
      <c r="B101" s="358"/>
      <c r="C101" s="182" t="s">
        <v>1984</v>
      </c>
      <c r="D101" s="180" t="s">
        <v>1502</v>
      </c>
    </row>
    <row r="102" spans="2:4" x14ac:dyDescent="0.35">
      <c r="B102" s="388"/>
      <c r="C102" s="387" t="s">
        <v>1983</v>
      </c>
      <c r="D102" s="373" t="s">
        <v>1502</v>
      </c>
    </row>
    <row r="103" spans="2:4" x14ac:dyDescent="0.35">
      <c r="B103" s="358"/>
      <c r="C103" s="182" t="s">
        <v>1982</v>
      </c>
      <c r="D103" s="180" t="s">
        <v>1502</v>
      </c>
    </row>
    <row r="104" spans="2:4" x14ac:dyDescent="0.35">
      <c r="B104" s="363">
        <v>8</v>
      </c>
      <c r="C104" s="368" t="s">
        <v>25</v>
      </c>
      <c r="D104" s="372"/>
    </row>
    <row r="105" spans="2:4" x14ac:dyDescent="0.35">
      <c r="B105" s="358"/>
      <c r="C105" s="182" t="s">
        <v>1990</v>
      </c>
      <c r="D105" s="180" t="s">
        <v>188</v>
      </c>
    </row>
    <row r="106" spans="2:4" x14ac:dyDescent="0.35">
      <c r="B106" s="358"/>
      <c r="C106" s="182" t="s">
        <v>1991</v>
      </c>
      <c r="D106" s="180" t="s">
        <v>188</v>
      </c>
    </row>
    <row r="107" spans="2:4" x14ac:dyDescent="0.35">
      <c r="B107" s="358"/>
      <c r="C107" s="182" t="s">
        <v>1992</v>
      </c>
      <c r="D107" s="180" t="s">
        <v>188</v>
      </c>
    </row>
    <row r="108" spans="2:4" x14ac:dyDescent="0.35">
      <c r="B108" s="373"/>
      <c r="C108" s="387" t="s">
        <v>1993</v>
      </c>
      <c r="D108" s="373" t="s">
        <v>188</v>
      </c>
    </row>
    <row r="109" spans="2:4" x14ac:dyDescent="0.35">
      <c r="B109" s="373"/>
      <c r="C109" s="387" t="s">
        <v>1994</v>
      </c>
      <c r="D109" s="390" t="s">
        <v>188</v>
      </c>
    </row>
    <row r="110" spans="2:4" x14ac:dyDescent="0.35">
      <c r="B110" s="373"/>
      <c r="C110" s="387" t="s">
        <v>1995</v>
      </c>
      <c r="D110" s="390" t="s">
        <v>188</v>
      </c>
    </row>
    <row r="111" spans="2:4" x14ac:dyDescent="0.35">
      <c r="B111" s="373"/>
      <c r="C111" s="387" t="s">
        <v>1996</v>
      </c>
      <c r="D111" s="373" t="s">
        <v>2002</v>
      </c>
    </row>
    <row r="112" spans="2:4" x14ac:dyDescent="0.35">
      <c r="B112" s="373"/>
      <c r="C112" s="387" t="s">
        <v>1997</v>
      </c>
      <c r="D112" s="390" t="s">
        <v>188</v>
      </c>
    </row>
    <row r="113" spans="2:4" x14ac:dyDescent="0.35">
      <c r="B113" s="373"/>
      <c r="C113" s="387" t="s">
        <v>1998</v>
      </c>
      <c r="D113" s="373" t="s">
        <v>188</v>
      </c>
    </row>
    <row r="114" spans="2:4" x14ac:dyDescent="0.35">
      <c r="B114" s="373"/>
      <c r="C114" s="387" t="s">
        <v>1999</v>
      </c>
      <c r="D114" s="373" t="s">
        <v>2003</v>
      </c>
    </row>
    <row r="115" spans="2:4" x14ac:dyDescent="0.35">
      <c r="B115" s="373"/>
      <c r="C115" s="387" t="s">
        <v>2000</v>
      </c>
      <c r="D115" s="373" t="s">
        <v>1502</v>
      </c>
    </row>
    <row r="116" spans="2:4" x14ac:dyDescent="0.35">
      <c r="B116" s="358"/>
      <c r="C116" s="182" t="s">
        <v>2001</v>
      </c>
      <c r="D116" s="358" t="s">
        <v>1502</v>
      </c>
    </row>
    <row r="117" spans="2:4" x14ac:dyDescent="0.35">
      <c r="B117" s="363">
        <v>9</v>
      </c>
      <c r="C117" s="368" t="s">
        <v>2005</v>
      </c>
      <c r="D117" s="364"/>
    </row>
    <row r="118" spans="2:4" x14ac:dyDescent="0.35">
      <c r="B118" s="358"/>
      <c r="C118" s="182" t="s">
        <v>2006</v>
      </c>
      <c r="D118" s="358" t="s">
        <v>2007</v>
      </c>
    </row>
    <row r="119" spans="2:4" x14ac:dyDescent="0.35">
      <c r="B119" s="373"/>
      <c r="C119" s="387" t="s">
        <v>2008</v>
      </c>
      <c r="D119" s="373" t="s">
        <v>1502</v>
      </c>
    </row>
    <row r="120" spans="2:4" x14ac:dyDescent="0.35">
      <c r="B120" s="373"/>
      <c r="C120" s="387" t="s">
        <v>2009</v>
      </c>
      <c r="D120" s="373" t="s">
        <v>1502</v>
      </c>
    </row>
    <row r="121" spans="2:4" x14ac:dyDescent="0.35">
      <c r="B121" s="373"/>
      <c r="C121" s="387" t="s">
        <v>2010</v>
      </c>
      <c r="D121" s="373" t="s">
        <v>1502</v>
      </c>
    </row>
    <row r="122" spans="2:4" x14ac:dyDescent="0.35">
      <c r="B122" s="373"/>
      <c r="C122" s="387" t="s">
        <v>2011</v>
      </c>
      <c r="D122" s="390" t="s">
        <v>1502</v>
      </c>
    </row>
    <row r="123" spans="2:4" x14ac:dyDescent="0.35">
      <c r="B123" s="358"/>
      <c r="C123" s="182" t="s">
        <v>2012</v>
      </c>
      <c r="D123" s="180" t="s">
        <v>1502</v>
      </c>
    </row>
    <row r="124" spans="2:4" x14ac:dyDescent="0.35">
      <c r="B124" s="358"/>
      <c r="C124" s="182" t="s">
        <v>2004</v>
      </c>
      <c r="D124" s="180" t="s">
        <v>1502</v>
      </c>
    </row>
    <row r="125" spans="2:4" x14ac:dyDescent="0.35">
      <c r="B125" s="373"/>
      <c r="C125" s="387" t="s">
        <v>2013</v>
      </c>
      <c r="D125" s="373" t="s">
        <v>1502</v>
      </c>
    </row>
    <row r="126" spans="2:4" x14ac:dyDescent="0.35">
      <c r="B126" s="373"/>
      <c r="C126" s="387" t="s">
        <v>2014</v>
      </c>
      <c r="D126" s="390" t="s">
        <v>1502</v>
      </c>
    </row>
    <row r="127" spans="2:4" x14ac:dyDescent="0.35">
      <c r="B127" s="373"/>
      <c r="C127" s="387" t="s">
        <v>2015</v>
      </c>
      <c r="D127" s="390" t="s">
        <v>1502</v>
      </c>
    </row>
    <row r="128" spans="2:4" x14ac:dyDescent="0.35">
      <c r="B128" s="373"/>
      <c r="C128" s="387" t="s">
        <v>2016</v>
      </c>
      <c r="D128" s="390" t="s">
        <v>1502</v>
      </c>
    </row>
    <row r="129" spans="2:4" x14ac:dyDescent="0.35">
      <c r="B129" s="362">
        <v>10</v>
      </c>
      <c r="C129" s="369"/>
      <c r="D129" s="372"/>
    </row>
    <row r="130" spans="2:4" x14ac:dyDescent="0.35">
      <c r="B130" s="373"/>
      <c r="C130" s="387" t="s">
        <v>2017</v>
      </c>
      <c r="D130" s="390" t="s">
        <v>1409</v>
      </c>
    </row>
    <row r="131" spans="2:4" x14ac:dyDescent="0.35">
      <c r="B131" s="383"/>
      <c r="C131" s="391"/>
      <c r="D131" s="392"/>
    </row>
    <row r="132" spans="2:4" x14ac:dyDescent="0.35">
      <c r="B132" s="383"/>
      <c r="C132" s="391"/>
      <c r="D132" s="392"/>
    </row>
    <row r="133" spans="2:4" x14ac:dyDescent="0.35">
      <c r="B133" s="383"/>
      <c r="C133" s="391"/>
      <c r="D133" s="392"/>
    </row>
    <row r="134" spans="2:4" x14ac:dyDescent="0.35">
      <c r="B134" s="383"/>
      <c r="C134" s="391"/>
      <c r="D134" s="392"/>
    </row>
    <row r="135" spans="2:4" x14ac:dyDescent="0.35">
      <c r="B135" s="383"/>
      <c r="C135" s="391"/>
      <c r="D135" s="385"/>
    </row>
    <row r="136" spans="2:4" x14ac:dyDescent="0.35">
      <c r="B136" s="383"/>
      <c r="C136" s="391"/>
      <c r="D136" s="392"/>
    </row>
    <row r="137" spans="2:4" x14ac:dyDescent="0.35">
      <c r="B137" s="383"/>
      <c r="C137" s="391"/>
      <c r="D137" s="392"/>
    </row>
    <row r="138" spans="2:4" x14ac:dyDescent="0.35">
      <c r="B138" s="383"/>
      <c r="C138" s="391"/>
      <c r="D138" s="392"/>
    </row>
    <row r="139" spans="2:4" x14ac:dyDescent="0.35">
      <c r="B139" s="383"/>
      <c r="C139" s="391"/>
      <c r="D139" s="392"/>
    </row>
    <row r="140" spans="2:4" x14ac:dyDescent="0.35">
      <c r="B140" s="399"/>
      <c r="C140" s="391"/>
      <c r="D140" s="385"/>
    </row>
    <row r="141" spans="2:4" x14ac:dyDescent="0.35">
      <c r="B141" s="383"/>
      <c r="C141" s="391"/>
      <c r="D141" s="392"/>
    </row>
    <row r="142" spans="2:4" x14ac:dyDescent="0.35">
      <c r="B142" s="383"/>
      <c r="C142" s="391"/>
      <c r="D142" s="392"/>
    </row>
    <row r="143" spans="2:4" x14ac:dyDescent="0.35">
      <c r="B143" s="383"/>
      <c r="C143" s="391"/>
      <c r="D143" s="392"/>
    </row>
    <row r="144" spans="2:4" x14ac:dyDescent="0.35">
      <c r="B144" s="383"/>
      <c r="C144" s="391"/>
      <c r="D144" s="392"/>
    </row>
    <row r="145" spans="2:4" x14ac:dyDescent="0.35">
      <c r="B145" s="383"/>
      <c r="C145" s="391"/>
      <c r="D145" s="392"/>
    </row>
    <row r="146" spans="2:4" x14ac:dyDescent="0.35">
      <c r="B146" s="383"/>
      <c r="C146" s="391"/>
      <c r="D146" s="392"/>
    </row>
    <row r="147" spans="2:4" x14ac:dyDescent="0.35">
      <c r="B147" s="383"/>
      <c r="C147" s="391"/>
      <c r="D147" s="392"/>
    </row>
    <row r="148" spans="2:4" x14ac:dyDescent="0.35">
      <c r="B148" s="383"/>
      <c r="C148" s="391"/>
      <c r="D148" s="392"/>
    </row>
    <row r="149" spans="2:4" x14ac:dyDescent="0.35">
      <c r="B149" s="399"/>
      <c r="C149" s="391"/>
      <c r="D149" s="385"/>
    </row>
    <row r="150" spans="2:4" x14ac:dyDescent="0.35">
      <c r="B150" s="383"/>
      <c r="C150" s="391"/>
      <c r="D150" s="392"/>
    </row>
    <row r="151" spans="2:4" x14ac:dyDescent="0.35">
      <c r="B151" s="383"/>
      <c r="C151" s="391"/>
      <c r="D151" s="392"/>
    </row>
    <row r="152" spans="2:4" x14ac:dyDescent="0.35">
      <c r="B152" s="383"/>
      <c r="C152" s="391"/>
      <c r="D152" s="392"/>
    </row>
    <row r="153" spans="2:4" x14ac:dyDescent="0.35">
      <c r="B153" s="399"/>
      <c r="C153" s="391"/>
      <c r="D153" s="385"/>
    </row>
    <row r="154" spans="2:4" x14ac:dyDescent="0.35">
      <c r="B154" s="383"/>
      <c r="C154" s="391"/>
      <c r="D154" s="392"/>
    </row>
    <row r="155" spans="2:4" x14ac:dyDescent="0.35">
      <c r="B155" s="383"/>
      <c r="C155" s="391"/>
      <c r="D155" s="392"/>
    </row>
    <row r="156" spans="2:4" x14ac:dyDescent="0.35">
      <c r="B156" s="399"/>
      <c r="C156" s="400"/>
      <c r="D156" s="385"/>
    </row>
    <row r="157" spans="2:4" x14ac:dyDescent="0.35">
      <c r="B157" s="383"/>
      <c r="C157" s="391"/>
      <c r="D157" s="392"/>
    </row>
    <row r="158" spans="2:4" x14ac:dyDescent="0.35">
      <c r="B158" s="383"/>
      <c r="C158" s="391"/>
      <c r="D158" s="392"/>
    </row>
    <row r="159" spans="2:4" x14ac:dyDescent="0.35">
      <c r="B159" s="383"/>
      <c r="C159" s="391"/>
      <c r="D159" s="392"/>
    </row>
    <row r="160" spans="2:4" x14ac:dyDescent="0.35">
      <c r="B160" s="383"/>
      <c r="C160" s="391"/>
      <c r="D160" s="392"/>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D129"/>
  <sheetViews>
    <sheetView topLeftCell="A34" zoomScale="70" zoomScaleNormal="70" workbookViewId="0">
      <selection activeCell="C74" sqref="C74"/>
    </sheetView>
  </sheetViews>
  <sheetFormatPr defaultRowHeight="14.5" x14ac:dyDescent="0.35"/>
  <cols>
    <col min="3" max="3" width="105.453125" bestFit="1" customWidth="1"/>
    <col min="4" max="4" width="17.81640625" bestFit="1" customWidth="1"/>
  </cols>
  <sheetData>
    <row r="2" spans="2:4" x14ac:dyDescent="0.35">
      <c r="B2" s="362"/>
      <c r="C2" s="363" t="s">
        <v>1896</v>
      </c>
      <c r="D2" s="364"/>
    </row>
    <row r="3" spans="2:4" x14ac:dyDescent="0.35">
      <c r="B3" s="359" t="s">
        <v>788</v>
      </c>
      <c r="C3" s="359" t="s">
        <v>1825</v>
      </c>
      <c r="D3" s="360" t="s">
        <v>1826</v>
      </c>
    </row>
    <row r="4" spans="2:4" x14ac:dyDescent="0.35">
      <c r="B4" s="358"/>
      <c r="C4" s="206" t="s">
        <v>1897</v>
      </c>
      <c r="D4" s="354"/>
    </row>
    <row r="5" spans="2:4" x14ac:dyDescent="0.35">
      <c r="B5" s="358"/>
      <c r="C5" s="361" t="s">
        <v>1898</v>
      </c>
      <c r="D5" s="361" t="s">
        <v>152</v>
      </c>
    </row>
    <row r="6" spans="2:4" x14ac:dyDescent="0.35">
      <c r="B6" s="373"/>
      <c r="C6" s="374" t="s">
        <v>1900</v>
      </c>
      <c r="D6" s="374"/>
    </row>
    <row r="7" spans="2:4" x14ac:dyDescent="0.35">
      <c r="B7" s="358"/>
      <c r="C7" s="361" t="s">
        <v>1899</v>
      </c>
      <c r="D7" s="354" t="s">
        <v>152</v>
      </c>
    </row>
    <row r="8" spans="2:4" x14ac:dyDescent="0.35">
      <c r="B8" s="362">
        <v>1</v>
      </c>
      <c r="C8" s="364" t="s">
        <v>3</v>
      </c>
      <c r="D8" s="364"/>
    </row>
    <row r="9" spans="2:4" x14ac:dyDescent="0.35">
      <c r="B9" s="358"/>
      <c r="C9" s="361" t="s">
        <v>1901</v>
      </c>
      <c r="D9" s="354" t="s">
        <v>152</v>
      </c>
    </row>
    <row r="10" spans="2:4" x14ac:dyDescent="0.35">
      <c r="B10" s="358"/>
      <c r="C10" s="361" t="s">
        <v>1902</v>
      </c>
      <c r="D10" s="354" t="s">
        <v>152</v>
      </c>
    </row>
    <row r="11" spans="2:4" x14ac:dyDescent="0.35">
      <c r="B11" s="358"/>
      <c r="C11" s="361" t="s">
        <v>1903</v>
      </c>
      <c r="D11" s="354" t="s">
        <v>152</v>
      </c>
    </row>
    <row r="12" spans="2:4" x14ac:dyDescent="0.35">
      <c r="B12" s="373"/>
      <c r="C12" s="375" t="s">
        <v>1904</v>
      </c>
      <c r="D12" s="354" t="s">
        <v>152</v>
      </c>
    </row>
    <row r="13" spans="2:4" x14ac:dyDescent="0.35">
      <c r="B13" s="358"/>
      <c r="C13" s="361" t="s">
        <v>1905</v>
      </c>
      <c r="D13" s="354" t="s">
        <v>152</v>
      </c>
    </row>
    <row r="14" spans="2:4" x14ac:dyDescent="0.35">
      <c r="B14" s="358"/>
      <c r="C14" s="361" t="s">
        <v>1906</v>
      </c>
      <c r="D14" s="354" t="s">
        <v>152</v>
      </c>
    </row>
    <row r="15" spans="2:4" x14ac:dyDescent="0.35">
      <c r="B15" s="373"/>
      <c r="C15" s="375" t="s">
        <v>1907</v>
      </c>
      <c r="D15" s="354" t="s">
        <v>152</v>
      </c>
    </row>
    <row r="16" spans="2:4" x14ac:dyDescent="0.35">
      <c r="B16" s="362">
        <v>2</v>
      </c>
      <c r="C16" s="365" t="s">
        <v>1908</v>
      </c>
      <c r="D16" s="364"/>
    </row>
    <row r="17" spans="2:4" x14ac:dyDescent="0.35">
      <c r="B17" s="358"/>
      <c r="C17" s="361" t="s">
        <v>1909</v>
      </c>
      <c r="D17" s="354" t="s">
        <v>152</v>
      </c>
    </row>
    <row r="18" spans="2:4" x14ac:dyDescent="0.35">
      <c r="B18" s="358"/>
      <c r="C18" s="361" t="s">
        <v>1910</v>
      </c>
      <c r="D18" s="354" t="s">
        <v>152</v>
      </c>
    </row>
    <row r="19" spans="2:4" x14ac:dyDescent="0.35">
      <c r="B19" s="358"/>
      <c r="C19" s="361" t="s">
        <v>1911</v>
      </c>
      <c r="D19" s="354" t="s">
        <v>152</v>
      </c>
    </row>
    <row r="20" spans="2:4" x14ac:dyDescent="0.35">
      <c r="B20" s="362">
        <v>3</v>
      </c>
      <c r="C20" s="365" t="s">
        <v>1912</v>
      </c>
      <c r="D20" s="364"/>
    </row>
    <row r="21" spans="2:4" x14ac:dyDescent="0.35">
      <c r="B21" s="358"/>
      <c r="C21" s="361" t="s">
        <v>1913</v>
      </c>
      <c r="D21" s="354" t="s">
        <v>152</v>
      </c>
    </row>
    <row r="22" spans="2:4" x14ac:dyDescent="0.35">
      <c r="B22" s="358"/>
      <c r="C22" s="361" t="s">
        <v>1914</v>
      </c>
      <c r="D22" s="354" t="s">
        <v>152</v>
      </c>
    </row>
    <row r="23" spans="2:4" x14ac:dyDescent="0.35">
      <c r="B23" s="373"/>
      <c r="C23" s="375" t="s">
        <v>1915</v>
      </c>
      <c r="D23" s="354" t="s">
        <v>152</v>
      </c>
    </row>
    <row r="24" spans="2:4" x14ac:dyDescent="0.35">
      <c r="B24" s="362">
        <v>4</v>
      </c>
      <c r="C24" s="365" t="s">
        <v>1916</v>
      </c>
      <c r="D24" s="364"/>
    </row>
    <row r="25" spans="2:4" x14ac:dyDescent="0.35">
      <c r="B25" s="358"/>
      <c r="C25" s="361" t="s">
        <v>1917</v>
      </c>
      <c r="D25" s="354" t="s">
        <v>152</v>
      </c>
    </row>
    <row r="26" spans="2:4" x14ac:dyDescent="0.35">
      <c r="B26" s="358"/>
      <c r="C26" s="361" t="s">
        <v>1919</v>
      </c>
      <c r="D26" s="354" t="s">
        <v>152</v>
      </c>
    </row>
    <row r="27" spans="2:4" x14ac:dyDescent="0.35">
      <c r="B27" s="358"/>
      <c r="C27" s="361" t="s">
        <v>1918</v>
      </c>
      <c r="D27" s="354" t="s">
        <v>152</v>
      </c>
    </row>
    <row r="28" spans="2:4" x14ac:dyDescent="0.35">
      <c r="B28" s="373"/>
      <c r="C28" s="375" t="s">
        <v>1920</v>
      </c>
      <c r="D28" s="374"/>
    </row>
    <row r="29" spans="2:4" x14ac:dyDescent="0.35">
      <c r="B29" s="362">
        <v>5</v>
      </c>
      <c r="C29" s="365" t="s">
        <v>1922</v>
      </c>
      <c r="D29" s="364"/>
    </row>
    <row r="30" spans="2:4" x14ac:dyDescent="0.35">
      <c r="B30" s="373"/>
      <c r="C30" s="375" t="s">
        <v>1921</v>
      </c>
      <c r="D30" s="374" t="s">
        <v>152</v>
      </c>
    </row>
    <row r="31" spans="2:4" x14ac:dyDescent="0.35">
      <c r="B31" s="358"/>
      <c r="C31" s="361" t="s">
        <v>1923</v>
      </c>
      <c r="D31" s="354" t="s">
        <v>152</v>
      </c>
    </row>
    <row r="32" spans="2:4" x14ac:dyDescent="0.35">
      <c r="B32" s="362">
        <v>6</v>
      </c>
      <c r="C32" s="365" t="s">
        <v>372</v>
      </c>
      <c r="D32" s="364" t="s">
        <v>152</v>
      </c>
    </row>
    <row r="33" spans="2:4" x14ac:dyDescent="0.35">
      <c r="B33" s="358"/>
      <c r="C33" s="361" t="s">
        <v>1924</v>
      </c>
      <c r="D33" s="354" t="s">
        <v>152</v>
      </c>
    </row>
    <row r="34" spans="2:4" x14ac:dyDescent="0.35">
      <c r="B34" s="358"/>
      <c r="C34" s="361" t="s">
        <v>1925</v>
      </c>
      <c r="D34" s="354" t="s">
        <v>152</v>
      </c>
    </row>
    <row r="35" spans="2:4" x14ac:dyDescent="0.35">
      <c r="B35" s="358"/>
      <c r="C35" s="361" t="s">
        <v>1926</v>
      </c>
      <c r="D35" s="354" t="s">
        <v>152</v>
      </c>
    </row>
    <row r="36" spans="2:4" x14ac:dyDescent="0.35">
      <c r="B36" s="358"/>
      <c r="C36" s="361" t="s">
        <v>1927</v>
      </c>
      <c r="D36" s="354" t="s">
        <v>152</v>
      </c>
    </row>
    <row r="37" spans="2:4" x14ac:dyDescent="0.35">
      <c r="B37" s="358"/>
      <c r="C37" s="361" t="s">
        <v>1928</v>
      </c>
      <c r="D37" s="354" t="s">
        <v>152</v>
      </c>
    </row>
    <row r="38" spans="2:4" x14ac:dyDescent="0.35">
      <c r="B38" s="373"/>
      <c r="C38" s="375" t="s">
        <v>1929</v>
      </c>
      <c r="D38" s="374" t="s">
        <v>152</v>
      </c>
    </row>
    <row r="39" spans="2:4" x14ac:dyDescent="0.35">
      <c r="B39" s="358"/>
      <c r="C39" s="361" t="s">
        <v>1930</v>
      </c>
      <c r="D39" s="354" t="s">
        <v>152</v>
      </c>
    </row>
    <row r="40" spans="2:4" x14ac:dyDescent="0.35">
      <c r="B40" s="358"/>
      <c r="C40" s="361" t="s">
        <v>1931</v>
      </c>
      <c r="D40" s="354" t="s">
        <v>152</v>
      </c>
    </row>
    <row r="41" spans="2:4" x14ac:dyDescent="0.35">
      <c r="B41" s="362">
        <v>7</v>
      </c>
      <c r="C41" s="365" t="s">
        <v>25</v>
      </c>
      <c r="D41" s="364"/>
    </row>
    <row r="42" spans="2:4" x14ac:dyDescent="0.35">
      <c r="B42" s="373"/>
      <c r="C42" s="375" t="s">
        <v>1932</v>
      </c>
      <c r="D42" s="374"/>
    </row>
    <row r="43" spans="2:4" x14ac:dyDescent="0.35">
      <c r="B43" s="358"/>
      <c r="C43" s="361" t="s">
        <v>1933</v>
      </c>
      <c r="D43" s="354" t="s">
        <v>152</v>
      </c>
    </row>
    <row r="44" spans="2:4" ht="26.5" x14ac:dyDescent="0.35">
      <c r="B44" s="373"/>
      <c r="C44" s="386" t="s">
        <v>1934</v>
      </c>
      <c r="D44" s="354" t="s">
        <v>152</v>
      </c>
    </row>
    <row r="45" spans="2:4" x14ac:dyDescent="0.35">
      <c r="B45" s="362">
        <v>8</v>
      </c>
      <c r="C45" s="365"/>
      <c r="D45" s="364" t="s">
        <v>152</v>
      </c>
    </row>
    <row r="46" spans="2:4" x14ac:dyDescent="0.35">
      <c r="B46" s="373"/>
      <c r="C46" s="375" t="s">
        <v>1935</v>
      </c>
      <c r="D46" s="374"/>
    </row>
    <row r="47" spans="2:4" x14ac:dyDescent="0.35">
      <c r="B47" s="358"/>
      <c r="C47" s="361" t="s">
        <v>1937</v>
      </c>
      <c r="D47" s="354" t="s">
        <v>152</v>
      </c>
    </row>
    <row r="48" spans="2:4" ht="13" customHeight="1" x14ac:dyDescent="0.35">
      <c r="B48" s="358"/>
      <c r="C48" s="361" t="s">
        <v>1938</v>
      </c>
      <c r="D48" s="354" t="s">
        <v>152</v>
      </c>
    </row>
    <row r="49" spans="2:4" ht="78.5" x14ac:dyDescent="0.35">
      <c r="B49" s="358"/>
      <c r="C49" s="376" t="s">
        <v>1939</v>
      </c>
      <c r="D49" s="354" t="s">
        <v>152</v>
      </c>
    </row>
    <row r="50" spans="2:4" x14ac:dyDescent="0.35">
      <c r="B50" s="373"/>
      <c r="C50" s="377" t="s">
        <v>1936</v>
      </c>
      <c r="D50" s="354" t="s">
        <v>152</v>
      </c>
    </row>
    <row r="51" spans="2:4" x14ac:dyDescent="0.35">
      <c r="B51" s="362">
        <v>9</v>
      </c>
      <c r="C51" s="378" t="s">
        <v>1941</v>
      </c>
      <c r="D51" s="364"/>
    </row>
    <row r="52" spans="2:4" x14ac:dyDescent="0.35">
      <c r="B52" s="358"/>
      <c r="C52" s="377" t="s">
        <v>1940</v>
      </c>
      <c r="D52" s="354" t="s">
        <v>152</v>
      </c>
    </row>
    <row r="53" spans="2:4" x14ac:dyDescent="0.35">
      <c r="B53" s="362">
        <v>10</v>
      </c>
      <c r="C53" s="381" t="s">
        <v>1946</v>
      </c>
      <c r="D53" s="364"/>
    </row>
    <row r="54" spans="2:4" x14ac:dyDescent="0.35">
      <c r="B54" s="358"/>
      <c r="C54" s="380" t="s">
        <v>1942</v>
      </c>
      <c r="D54" s="354" t="s">
        <v>152</v>
      </c>
    </row>
    <row r="55" spans="2:4" x14ac:dyDescent="0.35">
      <c r="B55" s="358"/>
      <c r="C55" s="361" t="s">
        <v>1943</v>
      </c>
      <c r="D55" s="354" t="s">
        <v>152</v>
      </c>
    </row>
    <row r="56" spans="2:4" x14ac:dyDescent="0.35">
      <c r="B56" s="358"/>
      <c r="C56" s="361" t="s">
        <v>1944</v>
      </c>
      <c r="D56" s="354" t="s">
        <v>152</v>
      </c>
    </row>
    <row r="57" spans="2:4" x14ac:dyDescent="0.35">
      <c r="B57" s="373"/>
      <c r="C57" s="374" t="s">
        <v>1945</v>
      </c>
      <c r="D57" s="354" t="s">
        <v>152</v>
      </c>
    </row>
    <row r="60" spans="2:4" x14ac:dyDescent="0.35">
      <c r="B60" s="362"/>
      <c r="C60" s="366" t="s">
        <v>1896</v>
      </c>
      <c r="D60" s="364"/>
    </row>
    <row r="61" spans="2:4" x14ac:dyDescent="0.35">
      <c r="B61" s="366" t="s">
        <v>1111</v>
      </c>
      <c r="C61" s="366" t="s">
        <v>789</v>
      </c>
      <c r="D61" s="367" t="s">
        <v>802</v>
      </c>
    </row>
    <row r="62" spans="2:4" x14ac:dyDescent="0.35">
      <c r="B62" s="358"/>
      <c r="C62" s="354"/>
      <c r="D62" s="354"/>
    </row>
    <row r="63" spans="2:4" x14ac:dyDescent="0.35">
      <c r="B63" s="366">
        <v>1</v>
      </c>
      <c r="C63" s="367" t="s">
        <v>92</v>
      </c>
      <c r="D63" s="364"/>
    </row>
    <row r="64" spans="2:4" x14ac:dyDescent="0.35">
      <c r="B64" s="358"/>
      <c r="C64" s="182" t="s">
        <v>1948</v>
      </c>
      <c r="D64" s="180" t="s">
        <v>805</v>
      </c>
    </row>
    <row r="65" spans="2:4" x14ac:dyDescent="0.35">
      <c r="B65" s="358"/>
      <c r="C65" s="182" t="s">
        <v>95</v>
      </c>
      <c r="D65" s="180" t="s">
        <v>1949</v>
      </c>
    </row>
    <row r="66" spans="2:4" x14ac:dyDescent="0.35">
      <c r="B66" s="358"/>
      <c r="C66" s="182" t="s">
        <v>1947</v>
      </c>
      <c r="D66" s="180" t="s">
        <v>1950</v>
      </c>
    </row>
    <row r="67" spans="2:4" x14ac:dyDescent="0.35">
      <c r="B67" s="366">
        <v>2</v>
      </c>
      <c r="C67" s="368" t="s">
        <v>3</v>
      </c>
      <c r="D67" s="364"/>
    </row>
    <row r="68" spans="2:4" x14ac:dyDescent="0.35">
      <c r="B68" s="358"/>
      <c r="C68" s="182" t="s">
        <v>1952</v>
      </c>
      <c r="D68" s="180" t="s">
        <v>1958</v>
      </c>
    </row>
    <row r="69" spans="2:4" x14ac:dyDescent="0.35">
      <c r="B69" s="358"/>
      <c r="C69" s="182" t="s">
        <v>1953</v>
      </c>
      <c r="D69" s="180"/>
    </row>
    <row r="70" spans="2:4" x14ac:dyDescent="0.35">
      <c r="B70" s="358"/>
      <c r="C70" s="182" t="s">
        <v>1954</v>
      </c>
      <c r="D70" s="180" t="s">
        <v>2029</v>
      </c>
    </row>
    <row r="71" spans="2:4" x14ac:dyDescent="0.35">
      <c r="B71" s="358"/>
      <c r="C71" s="182" t="s">
        <v>1955</v>
      </c>
      <c r="D71" s="180" t="s">
        <v>1959</v>
      </c>
    </row>
    <row r="72" spans="2:4" x14ac:dyDescent="0.35">
      <c r="B72" s="373"/>
      <c r="C72" s="387" t="s">
        <v>1956</v>
      </c>
      <c r="D72" s="373" t="s">
        <v>1960</v>
      </c>
    </row>
    <row r="73" spans="2:4" x14ac:dyDescent="0.35">
      <c r="B73" s="358"/>
      <c r="C73" s="182" t="s">
        <v>1957</v>
      </c>
      <c r="D73" s="180" t="s">
        <v>1973</v>
      </c>
    </row>
    <row r="74" spans="2:4" x14ac:dyDescent="0.35">
      <c r="B74" s="358"/>
      <c r="C74" s="182" t="s">
        <v>1951</v>
      </c>
      <c r="D74" s="180" t="s">
        <v>188</v>
      </c>
    </row>
    <row r="75" spans="2:4" x14ac:dyDescent="0.35">
      <c r="B75" s="363">
        <v>3</v>
      </c>
      <c r="C75" s="368" t="s">
        <v>1908</v>
      </c>
      <c r="D75" s="372"/>
    </row>
    <row r="76" spans="2:4" x14ac:dyDescent="0.35">
      <c r="B76" s="358"/>
      <c r="C76" s="182" t="s">
        <v>1962</v>
      </c>
      <c r="D76" s="180" t="s">
        <v>1972</v>
      </c>
    </row>
    <row r="77" spans="2:4" x14ac:dyDescent="0.35">
      <c r="B77" s="358"/>
      <c r="C77" s="182" t="s">
        <v>1963</v>
      </c>
      <c r="D77" s="180">
        <v>3</v>
      </c>
    </row>
    <row r="78" spans="2:4" x14ac:dyDescent="0.35">
      <c r="B78" s="358"/>
      <c r="C78" s="182" t="s">
        <v>1964</v>
      </c>
      <c r="D78" s="180">
        <v>3</v>
      </c>
    </row>
    <row r="79" spans="2:4" x14ac:dyDescent="0.35">
      <c r="B79" s="358"/>
      <c r="C79" s="182" t="s">
        <v>1961</v>
      </c>
      <c r="D79" s="180" t="s">
        <v>1965</v>
      </c>
    </row>
    <row r="80" spans="2:4" x14ac:dyDescent="0.35">
      <c r="B80" s="363">
        <v>4</v>
      </c>
      <c r="C80" s="368" t="s">
        <v>1912</v>
      </c>
      <c r="D80" s="372"/>
    </row>
    <row r="81" spans="2:4" x14ac:dyDescent="0.35">
      <c r="B81" s="358"/>
      <c r="C81" s="182" t="s">
        <v>1968</v>
      </c>
      <c r="D81" s="180" t="s">
        <v>1971</v>
      </c>
    </row>
    <row r="82" spans="2:4" x14ac:dyDescent="0.35">
      <c r="B82" s="358"/>
      <c r="C82" s="182" t="s">
        <v>1966</v>
      </c>
      <c r="D82" s="180"/>
    </row>
    <row r="83" spans="2:4" x14ac:dyDescent="0.35">
      <c r="B83" s="358"/>
      <c r="C83" s="182" t="s">
        <v>1969</v>
      </c>
      <c r="D83" s="180"/>
    </row>
    <row r="84" spans="2:4" x14ac:dyDescent="0.35">
      <c r="B84" s="358"/>
      <c r="C84" s="182" t="s">
        <v>1970</v>
      </c>
      <c r="D84" s="180"/>
    </row>
    <row r="85" spans="2:4" x14ac:dyDescent="0.35">
      <c r="B85" s="388"/>
      <c r="C85" s="389" t="s">
        <v>1967</v>
      </c>
      <c r="D85" s="390"/>
    </row>
    <row r="86" spans="2:4" x14ac:dyDescent="0.35">
      <c r="B86" s="363">
        <v>5</v>
      </c>
      <c r="C86" s="368" t="s">
        <v>1916</v>
      </c>
      <c r="D86" s="372"/>
    </row>
    <row r="87" spans="2:4" x14ac:dyDescent="0.35">
      <c r="B87" s="358"/>
      <c r="C87" s="182" t="s">
        <v>1975</v>
      </c>
      <c r="D87" s="180" t="s">
        <v>2038</v>
      </c>
    </row>
    <row r="88" spans="2:4" x14ac:dyDescent="0.35">
      <c r="B88" s="388"/>
      <c r="C88" s="387" t="s">
        <v>1976</v>
      </c>
      <c r="D88" s="374" t="s">
        <v>1977</v>
      </c>
    </row>
    <row r="89" spans="2:4" x14ac:dyDescent="0.35">
      <c r="B89" s="358"/>
      <c r="C89" s="182" t="s">
        <v>1974</v>
      </c>
      <c r="D89" s="180" t="s">
        <v>160</v>
      </c>
    </row>
    <row r="90" spans="2:4" x14ac:dyDescent="0.35">
      <c r="B90" s="363">
        <v>6</v>
      </c>
      <c r="C90" s="368" t="s">
        <v>1922</v>
      </c>
      <c r="D90" s="372"/>
    </row>
    <row r="91" spans="2:4" x14ac:dyDescent="0.35">
      <c r="B91" s="358"/>
      <c r="C91" s="182" t="s">
        <v>1979</v>
      </c>
      <c r="D91" s="180">
        <v>3</v>
      </c>
    </row>
    <row r="92" spans="2:4" x14ac:dyDescent="0.35">
      <c r="B92" s="358"/>
      <c r="C92" s="182" t="s">
        <v>1978</v>
      </c>
      <c r="D92" s="180" t="s">
        <v>1980</v>
      </c>
    </row>
    <row r="93" spans="2:4" x14ac:dyDescent="0.35">
      <c r="B93" s="363">
        <v>7</v>
      </c>
      <c r="C93" s="368" t="s">
        <v>372</v>
      </c>
      <c r="D93" s="372"/>
    </row>
    <row r="94" spans="2:4" x14ac:dyDescent="0.35">
      <c r="B94" s="358"/>
      <c r="C94" s="182" t="s">
        <v>1989</v>
      </c>
      <c r="D94" s="180">
        <v>1</v>
      </c>
    </row>
    <row r="95" spans="2:4" x14ac:dyDescent="0.35">
      <c r="B95" s="388"/>
      <c r="C95" s="387" t="s">
        <v>1988</v>
      </c>
      <c r="D95" s="373">
        <v>7</v>
      </c>
    </row>
    <row r="96" spans="2:4" x14ac:dyDescent="0.35">
      <c r="B96" s="358"/>
      <c r="C96" s="182" t="s">
        <v>1987</v>
      </c>
      <c r="D96" s="180" t="s">
        <v>188</v>
      </c>
    </row>
    <row r="97" spans="2:4" x14ac:dyDescent="0.35">
      <c r="B97" s="358"/>
      <c r="C97" s="182" t="s">
        <v>1981</v>
      </c>
      <c r="D97" s="180"/>
    </row>
    <row r="98" spans="2:4" x14ac:dyDescent="0.35">
      <c r="B98" s="358"/>
      <c r="C98" s="182" t="s">
        <v>1986</v>
      </c>
      <c r="D98" s="180" t="s">
        <v>1502</v>
      </c>
    </row>
    <row r="99" spans="2:4" x14ac:dyDescent="0.35">
      <c r="B99" s="358"/>
      <c r="C99" s="182" t="s">
        <v>1985</v>
      </c>
      <c r="D99" s="180" t="s">
        <v>1502</v>
      </c>
    </row>
    <row r="100" spans="2:4" x14ac:dyDescent="0.35">
      <c r="B100" s="358"/>
      <c r="C100" s="182" t="s">
        <v>1984</v>
      </c>
      <c r="D100" s="180" t="s">
        <v>1502</v>
      </c>
    </row>
    <row r="101" spans="2:4" x14ac:dyDescent="0.35">
      <c r="B101" s="388"/>
      <c r="C101" s="387" t="s">
        <v>1983</v>
      </c>
      <c r="D101" s="373" t="s">
        <v>1502</v>
      </c>
    </row>
    <row r="102" spans="2:4" x14ac:dyDescent="0.35">
      <c r="B102" s="358"/>
      <c r="C102" s="182" t="s">
        <v>1982</v>
      </c>
      <c r="D102" s="180" t="s">
        <v>1502</v>
      </c>
    </row>
    <row r="103" spans="2:4" x14ac:dyDescent="0.35">
      <c r="B103" s="363">
        <v>8</v>
      </c>
      <c r="C103" s="368" t="s">
        <v>25</v>
      </c>
      <c r="D103" s="372"/>
    </row>
    <row r="104" spans="2:4" x14ac:dyDescent="0.35">
      <c r="B104" s="358"/>
      <c r="C104" s="182" t="s">
        <v>1990</v>
      </c>
      <c r="D104" s="180" t="s">
        <v>188</v>
      </c>
    </row>
    <row r="105" spans="2:4" x14ac:dyDescent="0.35">
      <c r="B105" s="358"/>
      <c r="C105" s="182" t="s">
        <v>1991</v>
      </c>
      <c r="D105" s="180" t="s">
        <v>188</v>
      </c>
    </row>
    <row r="106" spans="2:4" x14ac:dyDescent="0.35">
      <c r="B106" s="358"/>
      <c r="C106" s="182" t="s">
        <v>1992</v>
      </c>
      <c r="D106" s="180" t="s">
        <v>188</v>
      </c>
    </row>
    <row r="107" spans="2:4" x14ac:dyDescent="0.35">
      <c r="B107" s="373"/>
      <c r="C107" s="387" t="s">
        <v>1993</v>
      </c>
      <c r="D107" s="373" t="s">
        <v>188</v>
      </c>
    </row>
    <row r="108" spans="2:4" x14ac:dyDescent="0.35">
      <c r="B108" s="373"/>
      <c r="C108" s="387" t="s">
        <v>1994</v>
      </c>
      <c r="D108" s="390" t="s">
        <v>188</v>
      </c>
    </row>
    <row r="109" spans="2:4" x14ac:dyDescent="0.35">
      <c r="B109" s="373"/>
      <c r="C109" s="387" t="s">
        <v>1995</v>
      </c>
      <c r="D109" s="390" t="s">
        <v>188</v>
      </c>
    </row>
    <row r="110" spans="2:4" x14ac:dyDescent="0.35">
      <c r="B110" s="373"/>
      <c r="C110" s="387" t="s">
        <v>1996</v>
      </c>
      <c r="D110" s="373" t="s">
        <v>2002</v>
      </c>
    </row>
    <row r="111" spans="2:4" x14ac:dyDescent="0.35">
      <c r="B111" s="373"/>
      <c r="C111" s="387" t="s">
        <v>1997</v>
      </c>
      <c r="D111" s="390" t="s">
        <v>188</v>
      </c>
    </row>
    <row r="112" spans="2:4" x14ac:dyDescent="0.35">
      <c r="B112" s="373"/>
      <c r="C112" s="387" t="s">
        <v>1998</v>
      </c>
      <c r="D112" s="373" t="s">
        <v>188</v>
      </c>
    </row>
    <row r="113" spans="2:4" x14ac:dyDescent="0.35">
      <c r="B113" s="373"/>
      <c r="C113" s="387" t="s">
        <v>1999</v>
      </c>
      <c r="D113" s="373" t="s">
        <v>2003</v>
      </c>
    </row>
    <row r="114" spans="2:4" x14ac:dyDescent="0.35">
      <c r="B114" s="373"/>
      <c r="C114" s="387" t="s">
        <v>2000</v>
      </c>
      <c r="D114" s="373" t="s">
        <v>1502</v>
      </c>
    </row>
    <row r="115" spans="2:4" x14ac:dyDescent="0.35">
      <c r="B115" s="358"/>
      <c r="C115" s="182" t="s">
        <v>2001</v>
      </c>
      <c r="D115" s="358" t="s">
        <v>1502</v>
      </c>
    </row>
    <row r="116" spans="2:4" x14ac:dyDescent="0.35">
      <c r="B116" s="363">
        <v>9</v>
      </c>
      <c r="C116" s="368" t="s">
        <v>2005</v>
      </c>
      <c r="D116" s="364"/>
    </row>
    <row r="117" spans="2:4" x14ac:dyDescent="0.35">
      <c r="B117" s="358"/>
      <c r="C117" s="182" t="s">
        <v>2006</v>
      </c>
      <c r="D117" s="358" t="s">
        <v>2007</v>
      </c>
    </row>
    <row r="118" spans="2:4" x14ac:dyDescent="0.35">
      <c r="B118" s="373"/>
      <c r="C118" s="387" t="s">
        <v>2008</v>
      </c>
      <c r="D118" s="373" t="s">
        <v>1502</v>
      </c>
    </row>
    <row r="119" spans="2:4" x14ac:dyDescent="0.35">
      <c r="B119" s="373"/>
      <c r="C119" s="387" t="s">
        <v>2009</v>
      </c>
      <c r="D119" s="373" t="s">
        <v>1502</v>
      </c>
    </row>
    <row r="120" spans="2:4" x14ac:dyDescent="0.35">
      <c r="B120" s="373"/>
      <c r="C120" s="387" t="s">
        <v>2010</v>
      </c>
      <c r="D120" s="373" t="s">
        <v>1502</v>
      </c>
    </row>
    <row r="121" spans="2:4" x14ac:dyDescent="0.35">
      <c r="B121" s="373"/>
      <c r="C121" s="387" t="s">
        <v>2011</v>
      </c>
      <c r="D121" s="390" t="s">
        <v>1502</v>
      </c>
    </row>
    <row r="122" spans="2:4" x14ac:dyDescent="0.35">
      <c r="B122" s="358"/>
      <c r="C122" s="182" t="s">
        <v>2012</v>
      </c>
      <c r="D122" s="180" t="s">
        <v>1502</v>
      </c>
    </row>
    <row r="123" spans="2:4" x14ac:dyDescent="0.35">
      <c r="B123" s="358"/>
      <c r="C123" s="182" t="s">
        <v>2004</v>
      </c>
      <c r="D123" s="180" t="s">
        <v>1502</v>
      </c>
    </row>
    <row r="124" spans="2:4" x14ac:dyDescent="0.35">
      <c r="B124" s="373"/>
      <c r="C124" s="387" t="s">
        <v>2013</v>
      </c>
      <c r="D124" s="373" t="s">
        <v>1502</v>
      </c>
    </row>
    <row r="125" spans="2:4" x14ac:dyDescent="0.35">
      <c r="B125" s="373"/>
      <c r="C125" s="387" t="s">
        <v>2014</v>
      </c>
      <c r="D125" s="390" t="s">
        <v>1502</v>
      </c>
    </row>
    <row r="126" spans="2:4" x14ac:dyDescent="0.35">
      <c r="B126" s="373"/>
      <c r="C126" s="387" t="s">
        <v>2015</v>
      </c>
      <c r="D126" s="390" t="s">
        <v>1502</v>
      </c>
    </row>
    <row r="127" spans="2:4" x14ac:dyDescent="0.35">
      <c r="B127" s="373"/>
      <c r="C127" s="387" t="s">
        <v>2016</v>
      </c>
      <c r="D127" s="390" t="s">
        <v>1502</v>
      </c>
    </row>
    <row r="128" spans="2:4" x14ac:dyDescent="0.35">
      <c r="B128" s="362">
        <v>10</v>
      </c>
      <c r="C128" s="369"/>
      <c r="D128" s="372"/>
    </row>
    <row r="129" spans="2:4" x14ac:dyDescent="0.35">
      <c r="B129" s="373"/>
      <c r="C129" s="387" t="s">
        <v>2017</v>
      </c>
      <c r="D129" s="390" t="s">
        <v>1409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D129"/>
  <sheetViews>
    <sheetView topLeftCell="C39" workbookViewId="0">
      <selection activeCell="E66" sqref="E66"/>
    </sheetView>
  </sheetViews>
  <sheetFormatPr defaultRowHeight="14.5" x14ac:dyDescent="0.35"/>
  <cols>
    <col min="3" max="3" width="105.453125" bestFit="1" customWidth="1"/>
    <col min="4" max="4" width="17.81640625" bestFit="1" customWidth="1"/>
  </cols>
  <sheetData>
    <row r="2" spans="2:4" x14ac:dyDescent="0.35">
      <c r="B2" s="362"/>
      <c r="C2" s="363" t="s">
        <v>2036</v>
      </c>
      <c r="D2" s="364"/>
    </row>
    <row r="3" spans="2:4" x14ac:dyDescent="0.35">
      <c r="B3" s="359" t="s">
        <v>788</v>
      </c>
      <c r="C3" s="359" t="s">
        <v>1825</v>
      </c>
      <c r="D3" s="360" t="s">
        <v>1826</v>
      </c>
    </row>
    <row r="4" spans="2:4" ht="14.15" customHeight="1" x14ac:dyDescent="0.35">
      <c r="B4" s="358"/>
      <c r="C4" s="206" t="s">
        <v>1897</v>
      </c>
      <c r="D4" s="354"/>
    </row>
    <row r="5" spans="2:4" x14ac:dyDescent="0.35">
      <c r="B5" s="358"/>
      <c r="C5" s="361" t="s">
        <v>2018</v>
      </c>
      <c r="D5" s="361" t="s">
        <v>152</v>
      </c>
    </row>
    <row r="6" spans="2:4" x14ac:dyDescent="0.35">
      <c r="B6" s="373"/>
      <c r="C6" s="374" t="s">
        <v>1900</v>
      </c>
      <c r="D6" s="361" t="s">
        <v>152</v>
      </c>
    </row>
    <row r="7" spans="2:4" ht="26.5" x14ac:dyDescent="0.35">
      <c r="B7" s="358"/>
      <c r="C7" s="379" t="s">
        <v>2019</v>
      </c>
      <c r="D7" s="354" t="s">
        <v>152</v>
      </c>
    </row>
    <row r="8" spans="2:4" x14ac:dyDescent="0.35">
      <c r="B8" s="362">
        <v>1</v>
      </c>
      <c r="C8" s="364" t="s">
        <v>3</v>
      </c>
      <c r="D8" s="364"/>
    </row>
    <row r="9" spans="2:4" x14ac:dyDescent="0.35">
      <c r="B9" s="358"/>
      <c r="C9" s="361" t="s">
        <v>2020</v>
      </c>
      <c r="D9" s="354" t="s">
        <v>152</v>
      </c>
    </row>
    <row r="10" spans="2:4" x14ac:dyDescent="0.35">
      <c r="B10" s="358"/>
      <c r="C10" s="361" t="s">
        <v>2021</v>
      </c>
      <c r="D10" s="354" t="s">
        <v>152</v>
      </c>
    </row>
    <row r="11" spans="2:4" x14ac:dyDescent="0.35">
      <c r="B11" s="358"/>
      <c r="C11" s="361" t="s">
        <v>2022</v>
      </c>
      <c r="D11" s="354" t="s">
        <v>152</v>
      </c>
    </row>
    <row r="12" spans="2:4" x14ac:dyDescent="0.35">
      <c r="B12" s="373"/>
      <c r="C12" s="375" t="s">
        <v>2023</v>
      </c>
      <c r="D12" s="354" t="s">
        <v>152</v>
      </c>
    </row>
    <row r="13" spans="2:4" x14ac:dyDescent="0.35">
      <c r="B13" s="358"/>
      <c r="C13" s="361" t="s">
        <v>2024</v>
      </c>
      <c r="D13" s="354" t="s">
        <v>152</v>
      </c>
    </row>
    <row r="14" spans="2:4" x14ac:dyDescent="0.35">
      <c r="B14" s="358"/>
      <c r="C14" s="361" t="s">
        <v>1906</v>
      </c>
      <c r="D14" s="354" t="s">
        <v>152</v>
      </c>
    </row>
    <row r="15" spans="2:4" x14ac:dyDescent="0.35">
      <c r="B15" s="373"/>
      <c r="C15" s="375" t="s">
        <v>1907</v>
      </c>
      <c r="D15" s="354" t="s">
        <v>152</v>
      </c>
    </row>
    <row r="16" spans="2:4" x14ac:dyDescent="0.35">
      <c r="B16" s="362">
        <v>2</v>
      </c>
      <c r="C16" s="365" t="s">
        <v>1908</v>
      </c>
      <c r="D16" s="364"/>
    </row>
    <row r="17" spans="2:4" x14ac:dyDescent="0.35">
      <c r="B17" s="358"/>
      <c r="C17" s="361" t="s">
        <v>1909</v>
      </c>
      <c r="D17" s="354" t="s">
        <v>152</v>
      </c>
    </row>
    <row r="18" spans="2:4" x14ac:dyDescent="0.35">
      <c r="B18" s="358"/>
      <c r="C18" s="361" t="s">
        <v>1910</v>
      </c>
      <c r="D18" s="354" t="s">
        <v>152</v>
      </c>
    </row>
    <row r="19" spans="2:4" x14ac:dyDescent="0.35">
      <c r="B19" s="358"/>
      <c r="C19" s="361" t="s">
        <v>1911</v>
      </c>
      <c r="D19" s="354" t="s">
        <v>245</v>
      </c>
    </row>
    <row r="20" spans="2:4" x14ac:dyDescent="0.35">
      <c r="B20" s="362">
        <v>3</v>
      </c>
      <c r="C20" s="365" t="s">
        <v>1912</v>
      </c>
      <c r="D20" s="364"/>
    </row>
    <row r="21" spans="2:4" x14ac:dyDescent="0.35">
      <c r="B21" s="358"/>
      <c r="C21" s="361" t="s">
        <v>1913</v>
      </c>
      <c r="D21" s="354" t="s">
        <v>152</v>
      </c>
    </row>
    <row r="22" spans="2:4" x14ac:dyDescent="0.35">
      <c r="B22" s="358"/>
      <c r="C22" s="361" t="s">
        <v>1914</v>
      </c>
      <c r="D22" s="354" t="s">
        <v>152</v>
      </c>
    </row>
    <row r="23" spans="2:4" x14ac:dyDescent="0.35">
      <c r="B23" s="373"/>
      <c r="C23" s="375" t="s">
        <v>1915</v>
      </c>
      <c r="D23" s="354" t="s">
        <v>152</v>
      </c>
    </row>
    <row r="24" spans="2:4" x14ac:dyDescent="0.35">
      <c r="B24" s="362">
        <v>4</v>
      </c>
      <c r="C24" s="365" t="s">
        <v>1916</v>
      </c>
      <c r="D24" s="364"/>
    </row>
    <row r="25" spans="2:4" x14ac:dyDescent="0.35">
      <c r="B25" s="358"/>
      <c r="C25" s="361" t="s">
        <v>2025</v>
      </c>
      <c r="D25" s="354" t="s">
        <v>152</v>
      </c>
    </row>
    <row r="26" spans="2:4" x14ac:dyDescent="0.35">
      <c r="B26" s="358"/>
      <c r="C26" s="361" t="s">
        <v>1919</v>
      </c>
      <c r="D26" s="354" t="s">
        <v>152</v>
      </c>
    </row>
    <row r="27" spans="2:4" x14ac:dyDescent="0.35">
      <c r="B27" s="358"/>
      <c r="C27" s="361" t="s">
        <v>1918</v>
      </c>
      <c r="D27" s="354" t="s">
        <v>152</v>
      </c>
    </row>
    <row r="28" spans="2:4" x14ac:dyDescent="0.35">
      <c r="B28" s="373"/>
      <c r="C28" s="375" t="s">
        <v>1920</v>
      </c>
      <c r="D28" s="374" t="s">
        <v>152</v>
      </c>
    </row>
    <row r="29" spans="2:4" x14ac:dyDescent="0.35">
      <c r="B29" s="362">
        <v>5</v>
      </c>
      <c r="C29" s="365" t="s">
        <v>1922</v>
      </c>
      <c r="D29" s="364"/>
    </row>
    <row r="30" spans="2:4" x14ac:dyDescent="0.35">
      <c r="B30" s="373"/>
      <c r="C30" s="375" t="s">
        <v>2026</v>
      </c>
      <c r="D30" s="374" t="s">
        <v>152</v>
      </c>
    </row>
    <row r="31" spans="2:4" x14ac:dyDescent="0.35">
      <c r="B31" s="358"/>
      <c r="C31" s="361" t="s">
        <v>1923</v>
      </c>
      <c r="D31" s="354" t="s">
        <v>152</v>
      </c>
    </row>
    <row r="32" spans="2:4" x14ac:dyDescent="0.35">
      <c r="B32" s="362">
        <v>6</v>
      </c>
      <c r="C32" s="365" t="s">
        <v>372</v>
      </c>
      <c r="D32" s="364" t="s">
        <v>152</v>
      </c>
    </row>
    <row r="33" spans="2:4" x14ac:dyDescent="0.35">
      <c r="B33" s="358"/>
      <c r="C33" s="361" t="s">
        <v>1924</v>
      </c>
      <c r="D33" s="354" t="s">
        <v>152</v>
      </c>
    </row>
    <row r="34" spans="2:4" x14ac:dyDescent="0.35">
      <c r="B34" s="358"/>
      <c r="C34" s="361" t="s">
        <v>1925</v>
      </c>
      <c r="D34" s="354" t="s">
        <v>152</v>
      </c>
    </row>
    <row r="35" spans="2:4" x14ac:dyDescent="0.35">
      <c r="B35" s="358"/>
      <c r="C35" s="361" t="s">
        <v>1926</v>
      </c>
      <c r="D35" s="354" t="s">
        <v>152</v>
      </c>
    </row>
    <row r="36" spans="2:4" x14ac:dyDescent="0.35">
      <c r="B36" s="358"/>
      <c r="C36" s="361" t="s">
        <v>1927</v>
      </c>
      <c r="D36" s="354" t="s">
        <v>152</v>
      </c>
    </row>
    <row r="37" spans="2:4" x14ac:dyDescent="0.35">
      <c r="B37" s="358"/>
      <c r="C37" s="361" t="s">
        <v>1928</v>
      </c>
      <c r="D37" s="354" t="s">
        <v>152</v>
      </c>
    </row>
    <row r="38" spans="2:4" x14ac:dyDescent="0.35">
      <c r="B38" s="373"/>
      <c r="C38" s="375" t="s">
        <v>1929</v>
      </c>
      <c r="D38" s="374" t="s">
        <v>152</v>
      </c>
    </row>
    <row r="39" spans="2:4" x14ac:dyDescent="0.35">
      <c r="B39" s="358"/>
      <c r="C39" s="361" t="s">
        <v>1930</v>
      </c>
      <c r="D39" s="354" t="s">
        <v>152</v>
      </c>
    </row>
    <row r="40" spans="2:4" x14ac:dyDescent="0.35">
      <c r="B40" s="358"/>
      <c r="C40" s="361" t="s">
        <v>1931</v>
      </c>
      <c r="D40" s="354" t="s">
        <v>152</v>
      </c>
    </row>
    <row r="41" spans="2:4" x14ac:dyDescent="0.35">
      <c r="B41" s="362">
        <v>7</v>
      </c>
      <c r="C41" s="365" t="s">
        <v>25</v>
      </c>
      <c r="D41" s="364"/>
    </row>
    <row r="42" spans="2:4" x14ac:dyDescent="0.35">
      <c r="B42" s="373"/>
      <c r="C42" s="375" t="s">
        <v>1932</v>
      </c>
      <c r="D42" s="374" t="s">
        <v>152</v>
      </c>
    </row>
    <row r="43" spans="2:4" x14ac:dyDescent="0.35">
      <c r="B43" s="358"/>
      <c r="C43" s="361" t="s">
        <v>1933</v>
      </c>
      <c r="D43" s="354" t="s">
        <v>152</v>
      </c>
    </row>
    <row r="44" spans="2:4" ht="14.5" customHeight="1" x14ac:dyDescent="0.35">
      <c r="B44" s="373"/>
      <c r="C44" s="386" t="s">
        <v>1934</v>
      </c>
      <c r="D44" s="354" t="s">
        <v>152</v>
      </c>
    </row>
    <row r="45" spans="2:4" x14ac:dyDescent="0.35">
      <c r="B45" s="362">
        <v>8</v>
      </c>
      <c r="C45" s="365"/>
      <c r="D45" s="364" t="s">
        <v>152</v>
      </c>
    </row>
    <row r="46" spans="2:4" x14ac:dyDescent="0.35">
      <c r="B46" s="373"/>
      <c r="C46" s="375" t="s">
        <v>1935</v>
      </c>
      <c r="D46" s="374"/>
    </row>
    <row r="47" spans="2:4" x14ac:dyDescent="0.35">
      <c r="B47" s="358"/>
      <c r="C47" s="361" t="s">
        <v>1937</v>
      </c>
      <c r="D47" s="354" t="s">
        <v>152</v>
      </c>
    </row>
    <row r="48" spans="2:4" x14ac:dyDescent="0.35">
      <c r="B48" s="358"/>
      <c r="C48" s="361" t="s">
        <v>1938</v>
      </c>
      <c r="D48" s="354" t="s">
        <v>152</v>
      </c>
    </row>
    <row r="49" spans="2:4" ht="78.5" x14ac:dyDescent="0.35">
      <c r="B49" s="358"/>
      <c r="C49" s="376" t="s">
        <v>1939</v>
      </c>
      <c r="D49" s="354" t="s">
        <v>152</v>
      </c>
    </row>
    <row r="50" spans="2:4" x14ac:dyDescent="0.35">
      <c r="B50" s="373"/>
      <c r="C50" s="377" t="s">
        <v>1936</v>
      </c>
      <c r="D50" s="354" t="s">
        <v>152</v>
      </c>
    </row>
    <row r="51" spans="2:4" x14ac:dyDescent="0.35">
      <c r="B51" s="362">
        <v>9</v>
      </c>
      <c r="C51" s="378" t="s">
        <v>1941</v>
      </c>
      <c r="D51" s="364"/>
    </row>
    <row r="52" spans="2:4" x14ac:dyDescent="0.35">
      <c r="B52" s="358"/>
      <c r="C52" s="377" t="s">
        <v>1940</v>
      </c>
      <c r="D52" s="354" t="s">
        <v>152</v>
      </c>
    </row>
    <row r="53" spans="2:4" x14ac:dyDescent="0.35">
      <c r="B53" s="362">
        <v>10</v>
      </c>
      <c r="C53" s="381" t="s">
        <v>1946</v>
      </c>
      <c r="D53" s="364"/>
    </row>
    <row r="54" spans="2:4" x14ac:dyDescent="0.35">
      <c r="B54" s="358"/>
      <c r="C54" s="380" t="s">
        <v>1942</v>
      </c>
      <c r="D54" s="354" t="s">
        <v>152</v>
      </c>
    </row>
    <row r="55" spans="2:4" x14ac:dyDescent="0.35">
      <c r="B55" s="358"/>
      <c r="C55" s="361" t="s">
        <v>1943</v>
      </c>
      <c r="D55" s="354" t="s">
        <v>152</v>
      </c>
    </row>
    <row r="56" spans="2:4" x14ac:dyDescent="0.35">
      <c r="B56" s="358"/>
      <c r="C56" s="361" t="s">
        <v>1944</v>
      </c>
      <c r="D56" s="354" t="s">
        <v>152</v>
      </c>
    </row>
    <row r="57" spans="2:4" x14ac:dyDescent="0.35">
      <c r="B57" s="373"/>
      <c r="C57" s="374" t="s">
        <v>1945</v>
      </c>
      <c r="D57" s="354" t="s">
        <v>152</v>
      </c>
    </row>
    <row r="60" spans="2:4" x14ac:dyDescent="0.35">
      <c r="B60" s="362"/>
      <c r="C60" s="366" t="s">
        <v>2036</v>
      </c>
      <c r="D60" s="364"/>
    </row>
    <row r="61" spans="2:4" x14ac:dyDescent="0.35">
      <c r="B61" s="366" t="s">
        <v>1111</v>
      </c>
      <c r="C61" s="366" t="s">
        <v>789</v>
      </c>
      <c r="D61" s="367" t="s">
        <v>802</v>
      </c>
    </row>
    <row r="62" spans="2:4" x14ac:dyDescent="0.35">
      <c r="B62" s="358"/>
      <c r="C62" s="354"/>
      <c r="D62" s="354"/>
    </row>
    <row r="63" spans="2:4" x14ac:dyDescent="0.35">
      <c r="B63" s="366">
        <v>1</v>
      </c>
      <c r="C63" s="367" t="s">
        <v>92</v>
      </c>
      <c r="D63" s="364"/>
    </row>
    <row r="64" spans="2:4" x14ac:dyDescent="0.35">
      <c r="B64" s="358"/>
      <c r="C64" s="182" t="s">
        <v>1948</v>
      </c>
      <c r="D64" s="180" t="s">
        <v>805</v>
      </c>
    </row>
    <row r="65" spans="2:4" x14ac:dyDescent="0.35">
      <c r="B65" s="358"/>
      <c r="C65" s="182" t="s">
        <v>95</v>
      </c>
      <c r="D65" s="180" t="s">
        <v>2037</v>
      </c>
    </row>
    <row r="66" spans="2:4" x14ac:dyDescent="0.35">
      <c r="B66" s="358"/>
      <c r="C66" s="182" t="s">
        <v>1947</v>
      </c>
      <c r="D66" s="180" t="s">
        <v>2027</v>
      </c>
    </row>
    <row r="67" spans="2:4" x14ac:dyDescent="0.35">
      <c r="B67" s="366">
        <v>2</v>
      </c>
      <c r="C67" s="368" t="s">
        <v>3</v>
      </c>
      <c r="D67" s="364"/>
    </row>
    <row r="68" spans="2:4" x14ac:dyDescent="0.35">
      <c r="B68" s="358"/>
      <c r="C68" s="182" t="s">
        <v>1952</v>
      </c>
      <c r="D68" s="180" t="s">
        <v>2028</v>
      </c>
    </row>
    <row r="69" spans="2:4" x14ac:dyDescent="0.35">
      <c r="B69" s="358"/>
      <c r="C69" s="182" t="s">
        <v>1953</v>
      </c>
      <c r="D69" s="180"/>
    </row>
    <row r="70" spans="2:4" x14ac:dyDescent="0.35">
      <c r="B70" s="358"/>
      <c r="C70" s="182" t="s">
        <v>1954</v>
      </c>
      <c r="D70" s="180" t="s">
        <v>2029</v>
      </c>
    </row>
    <row r="71" spans="2:4" x14ac:dyDescent="0.35">
      <c r="B71" s="358"/>
      <c r="C71" s="182" t="s">
        <v>1955</v>
      </c>
      <c r="D71" s="180" t="s">
        <v>2030</v>
      </c>
    </row>
    <row r="72" spans="2:4" x14ac:dyDescent="0.35">
      <c r="B72" s="373"/>
      <c r="C72" s="387" t="s">
        <v>1956</v>
      </c>
      <c r="D72" s="373" t="s">
        <v>1960</v>
      </c>
    </row>
    <row r="73" spans="2:4" x14ac:dyDescent="0.35">
      <c r="B73" s="358"/>
      <c r="C73" s="182" t="s">
        <v>1957</v>
      </c>
      <c r="D73" s="180" t="s">
        <v>1973</v>
      </c>
    </row>
    <row r="74" spans="2:4" x14ac:dyDescent="0.35">
      <c r="B74" s="358"/>
      <c r="C74" s="182" t="s">
        <v>1951</v>
      </c>
      <c r="D74" s="180" t="s">
        <v>188</v>
      </c>
    </row>
    <row r="75" spans="2:4" x14ac:dyDescent="0.35">
      <c r="B75" s="363">
        <v>3</v>
      </c>
      <c r="C75" s="368" t="s">
        <v>1908</v>
      </c>
      <c r="D75" s="372"/>
    </row>
    <row r="76" spans="2:4" x14ac:dyDescent="0.35">
      <c r="B76" s="358"/>
      <c r="C76" s="182" t="s">
        <v>1962</v>
      </c>
      <c r="D76" s="180" t="s">
        <v>1972</v>
      </c>
    </row>
    <row r="77" spans="2:4" x14ac:dyDescent="0.35">
      <c r="B77" s="358"/>
      <c r="C77" s="182" t="s">
        <v>1963</v>
      </c>
      <c r="D77" s="180">
        <v>3</v>
      </c>
    </row>
    <row r="78" spans="2:4" x14ac:dyDescent="0.35">
      <c r="B78" s="358"/>
      <c r="C78" s="182" t="s">
        <v>1964</v>
      </c>
      <c r="D78" s="180">
        <v>3</v>
      </c>
    </row>
    <row r="79" spans="2:4" x14ac:dyDescent="0.35">
      <c r="B79" s="358"/>
      <c r="C79" s="182" t="s">
        <v>1961</v>
      </c>
      <c r="D79" s="180" t="s">
        <v>2031</v>
      </c>
    </row>
    <row r="80" spans="2:4" x14ac:dyDescent="0.35">
      <c r="B80" s="363">
        <v>4</v>
      </c>
      <c r="C80" s="368" t="s">
        <v>1912</v>
      </c>
      <c r="D80" s="372"/>
    </row>
    <row r="81" spans="2:4" x14ac:dyDescent="0.35">
      <c r="B81" s="358"/>
      <c r="C81" s="182" t="s">
        <v>1968</v>
      </c>
      <c r="D81" s="180" t="s">
        <v>1971</v>
      </c>
    </row>
    <row r="82" spans="2:4" x14ac:dyDescent="0.35">
      <c r="B82" s="358"/>
      <c r="C82" s="182" t="s">
        <v>1966</v>
      </c>
      <c r="D82" s="180"/>
    </row>
    <row r="83" spans="2:4" x14ac:dyDescent="0.35">
      <c r="B83" s="358"/>
      <c r="C83" s="182" t="s">
        <v>1969</v>
      </c>
      <c r="D83" s="180"/>
    </row>
    <row r="84" spans="2:4" x14ac:dyDescent="0.35">
      <c r="B84" s="358"/>
      <c r="C84" s="182" t="s">
        <v>1970</v>
      </c>
      <c r="D84" s="180"/>
    </row>
    <row r="85" spans="2:4" x14ac:dyDescent="0.35">
      <c r="B85" s="388"/>
      <c r="C85" s="389" t="s">
        <v>1967</v>
      </c>
      <c r="D85" s="390"/>
    </row>
    <row r="86" spans="2:4" x14ac:dyDescent="0.35">
      <c r="B86" s="363">
        <v>5</v>
      </c>
      <c r="C86" s="368" t="s">
        <v>1916</v>
      </c>
      <c r="D86" s="372"/>
    </row>
    <row r="87" spans="2:4" x14ac:dyDescent="0.35">
      <c r="B87" s="358"/>
      <c r="C87" s="182" t="s">
        <v>1975</v>
      </c>
      <c r="D87" s="180" t="s">
        <v>2032</v>
      </c>
    </row>
    <row r="88" spans="2:4" x14ac:dyDescent="0.35">
      <c r="B88" s="388"/>
      <c r="C88" s="387" t="s">
        <v>1976</v>
      </c>
      <c r="D88" s="374" t="s">
        <v>1977</v>
      </c>
    </row>
    <row r="89" spans="2:4" x14ac:dyDescent="0.35">
      <c r="B89" s="358"/>
      <c r="C89" s="182" t="s">
        <v>1974</v>
      </c>
      <c r="D89" s="180" t="s">
        <v>160</v>
      </c>
    </row>
    <row r="90" spans="2:4" x14ac:dyDescent="0.35">
      <c r="B90" s="363">
        <v>6</v>
      </c>
      <c r="C90" s="368" t="s">
        <v>1922</v>
      </c>
      <c r="D90" s="372"/>
    </row>
    <row r="91" spans="2:4" x14ac:dyDescent="0.35">
      <c r="B91" s="358"/>
      <c r="C91" s="182" t="s">
        <v>1979</v>
      </c>
      <c r="D91" s="180">
        <v>3</v>
      </c>
    </row>
    <row r="92" spans="2:4" x14ac:dyDescent="0.35">
      <c r="B92" s="358"/>
      <c r="C92" s="182" t="s">
        <v>1978</v>
      </c>
      <c r="D92" s="180" t="s">
        <v>2034</v>
      </c>
    </row>
    <row r="93" spans="2:4" x14ac:dyDescent="0.35">
      <c r="B93" s="363">
        <v>7</v>
      </c>
      <c r="C93" s="368" t="s">
        <v>372</v>
      </c>
      <c r="D93" s="372"/>
    </row>
    <row r="94" spans="2:4" x14ac:dyDescent="0.35">
      <c r="B94" s="358"/>
      <c r="C94" s="182" t="s">
        <v>1989</v>
      </c>
      <c r="D94" s="180">
        <v>1</v>
      </c>
    </row>
    <row r="95" spans="2:4" x14ac:dyDescent="0.35">
      <c r="B95" s="388"/>
      <c r="C95" s="387" t="s">
        <v>1988</v>
      </c>
      <c r="D95" s="373">
        <v>8</v>
      </c>
    </row>
    <row r="96" spans="2:4" x14ac:dyDescent="0.35">
      <c r="B96" s="358"/>
      <c r="C96" s="182" t="s">
        <v>1987</v>
      </c>
      <c r="D96" s="180" t="s">
        <v>188</v>
      </c>
    </row>
    <row r="97" spans="2:4" x14ac:dyDescent="0.35">
      <c r="B97" s="358"/>
      <c r="C97" s="182" t="s">
        <v>1981</v>
      </c>
      <c r="D97" s="180"/>
    </row>
    <row r="98" spans="2:4" x14ac:dyDescent="0.35">
      <c r="B98" s="358"/>
      <c r="C98" s="182" t="s">
        <v>1986</v>
      </c>
      <c r="D98" s="180" t="s">
        <v>1502</v>
      </c>
    </row>
    <row r="99" spans="2:4" x14ac:dyDescent="0.35">
      <c r="B99" s="358"/>
      <c r="C99" s="182" t="s">
        <v>1985</v>
      </c>
      <c r="D99" s="180" t="s">
        <v>1502</v>
      </c>
    </row>
    <row r="100" spans="2:4" x14ac:dyDescent="0.35">
      <c r="B100" s="358"/>
      <c r="C100" s="182" t="s">
        <v>1984</v>
      </c>
      <c r="D100" s="180" t="s">
        <v>1502</v>
      </c>
    </row>
    <row r="101" spans="2:4" x14ac:dyDescent="0.35">
      <c r="B101" s="388"/>
      <c r="C101" s="387" t="s">
        <v>1983</v>
      </c>
      <c r="D101" s="373" t="s">
        <v>1502</v>
      </c>
    </row>
    <row r="102" spans="2:4" x14ac:dyDescent="0.35">
      <c r="B102" s="358"/>
      <c r="C102" s="182" t="s">
        <v>1982</v>
      </c>
      <c r="D102" s="180" t="s">
        <v>1502</v>
      </c>
    </row>
    <row r="103" spans="2:4" x14ac:dyDescent="0.35">
      <c r="B103" s="363">
        <v>8</v>
      </c>
      <c r="C103" s="368" t="s">
        <v>25</v>
      </c>
      <c r="D103" s="372"/>
    </row>
    <row r="104" spans="2:4" x14ac:dyDescent="0.35">
      <c r="B104" s="358"/>
      <c r="C104" s="182" t="s">
        <v>1990</v>
      </c>
      <c r="D104" s="180" t="s">
        <v>188</v>
      </c>
    </row>
    <row r="105" spans="2:4" x14ac:dyDescent="0.35">
      <c r="B105" s="358"/>
      <c r="C105" s="182" t="s">
        <v>1991</v>
      </c>
      <c r="D105" s="180" t="s">
        <v>188</v>
      </c>
    </row>
    <row r="106" spans="2:4" x14ac:dyDescent="0.35">
      <c r="B106" s="358"/>
      <c r="C106" s="182" t="s">
        <v>1992</v>
      </c>
      <c r="D106" s="180" t="s">
        <v>188</v>
      </c>
    </row>
    <row r="107" spans="2:4" x14ac:dyDescent="0.35">
      <c r="B107" s="373"/>
      <c r="C107" s="387" t="s">
        <v>1993</v>
      </c>
      <c r="D107" s="373" t="s">
        <v>188</v>
      </c>
    </row>
    <row r="108" spans="2:4" x14ac:dyDescent="0.35">
      <c r="B108" s="373"/>
      <c r="C108" s="387" t="s">
        <v>1994</v>
      </c>
      <c r="D108" s="390" t="s">
        <v>188</v>
      </c>
    </row>
    <row r="109" spans="2:4" x14ac:dyDescent="0.35">
      <c r="B109" s="373"/>
      <c r="C109" s="387" t="s">
        <v>1995</v>
      </c>
      <c r="D109" s="390" t="s">
        <v>188</v>
      </c>
    </row>
    <row r="110" spans="2:4" x14ac:dyDescent="0.35">
      <c r="B110" s="373"/>
      <c r="C110" s="387" t="s">
        <v>1996</v>
      </c>
      <c r="D110" s="373" t="s">
        <v>2002</v>
      </c>
    </row>
    <row r="111" spans="2:4" x14ac:dyDescent="0.35">
      <c r="B111" s="373"/>
      <c r="C111" s="387" t="s">
        <v>1997</v>
      </c>
      <c r="D111" s="390" t="s">
        <v>188</v>
      </c>
    </row>
    <row r="112" spans="2:4" x14ac:dyDescent="0.35">
      <c r="B112" s="373"/>
      <c r="C112" s="387" t="s">
        <v>1998</v>
      </c>
      <c r="D112" s="373" t="s">
        <v>188</v>
      </c>
    </row>
    <row r="113" spans="2:4" x14ac:dyDescent="0.35">
      <c r="B113" s="373"/>
      <c r="C113" s="387" t="s">
        <v>1999</v>
      </c>
      <c r="D113" s="373" t="s">
        <v>2003</v>
      </c>
    </row>
    <row r="114" spans="2:4" x14ac:dyDescent="0.35">
      <c r="B114" s="373"/>
      <c r="C114" s="387" t="s">
        <v>2000</v>
      </c>
      <c r="D114" s="373" t="s">
        <v>1502</v>
      </c>
    </row>
    <row r="115" spans="2:4" x14ac:dyDescent="0.35">
      <c r="B115" s="358"/>
      <c r="C115" s="182" t="s">
        <v>2001</v>
      </c>
      <c r="D115" s="358" t="s">
        <v>1502</v>
      </c>
    </row>
    <row r="116" spans="2:4" x14ac:dyDescent="0.35">
      <c r="B116" s="363">
        <v>9</v>
      </c>
      <c r="C116" s="368" t="s">
        <v>2005</v>
      </c>
      <c r="D116" s="364"/>
    </row>
    <row r="117" spans="2:4" x14ac:dyDescent="0.35">
      <c r="B117" s="358"/>
      <c r="C117" s="182" t="s">
        <v>2006</v>
      </c>
      <c r="D117" s="358" t="s">
        <v>2035</v>
      </c>
    </row>
    <row r="118" spans="2:4" x14ac:dyDescent="0.35">
      <c r="B118" s="373"/>
      <c r="C118" s="387" t="s">
        <v>2008</v>
      </c>
      <c r="D118" s="373" t="s">
        <v>1502</v>
      </c>
    </row>
    <row r="119" spans="2:4" x14ac:dyDescent="0.35">
      <c r="B119" s="373"/>
      <c r="C119" s="387" t="s">
        <v>2009</v>
      </c>
      <c r="D119" s="373" t="s">
        <v>1502</v>
      </c>
    </row>
    <row r="120" spans="2:4" x14ac:dyDescent="0.35">
      <c r="B120" s="373"/>
      <c r="C120" s="387" t="s">
        <v>2010</v>
      </c>
      <c r="D120" s="373" t="s">
        <v>1502</v>
      </c>
    </row>
    <row r="121" spans="2:4" x14ac:dyDescent="0.35">
      <c r="B121" s="373"/>
      <c r="C121" s="387" t="s">
        <v>2011</v>
      </c>
      <c r="D121" s="390" t="s">
        <v>1502</v>
      </c>
    </row>
    <row r="122" spans="2:4" x14ac:dyDescent="0.35">
      <c r="B122" s="358"/>
      <c r="C122" s="182" t="s">
        <v>2012</v>
      </c>
      <c r="D122" s="180" t="s">
        <v>1502</v>
      </c>
    </row>
    <row r="123" spans="2:4" x14ac:dyDescent="0.35">
      <c r="B123" s="358"/>
      <c r="C123" s="182" t="s">
        <v>2004</v>
      </c>
      <c r="D123" s="180" t="s">
        <v>1502</v>
      </c>
    </row>
    <row r="124" spans="2:4" x14ac:dyDescent="0.35">
      <c r="B124" s="373"/>
      <c r="C124" s="387" t="s">
        <v>2013</v>
      </c>
      <c r="D124" s="373" t="s">
        <v>1502</v>
      </c>
    </row>
    <row r="125" spans="2:4" x14ac:dyDescent="0.35">
      <c r="B125" s="373"/>
      <c r="C125" s="387" t="s">
        <v>2014</v>
      </c>
      <c r="D125" s="390" t="s">
        <v>1502</v>
      </c>
    </row>
    <row r="126" spans="2:4" x14ac:dyDescent="0.35">
      <c r="B126" s="373"/>
      <c r="C126" s="387" t="s">
        <v>2015</v>
      </c>
      <c r="D126" s="390" t="s">
        <v>1502</v>
      </c>
    </row>
    <row r="127" spans="2:4" x14ac:dyDescent="0.35">
      <c r="B127" s="373"/>
      <c r="C127" s="387" t="s">
        <v>2016</v>
      </c>
      <c r="D127" s="390" t="s">
        <v>1502</v>
      </c>
    </row>
    <row r="128" spans="2:4" x14ac:dyDescent="0.35">
      <c r="B128" s="362">
        <v>10</v>
      </c>
      <c r="C128" s="369"/>
      <c r="D128" s="372"/>
    </row>
    <row r="129" spans="2:4" x14ac:dyDescent="0.35">
      <c r="B129" s="373"/>
      <c r="C129" s="387" t="s">
        <v>2017</v>
      </c>
      <c r="D129" s="390" t="s">
        <v>1409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D129"/>
  <sheetViews>
    <sheetView topLeftCell="B68" workbookViewId="0">
      <selection activeCell="F77" sqref="F77"/>
    </sheetView>
  </sheetViews>
  <sheetFormatPr defaultRowHeight="14.5" x14ac:dyDescent="0.35"/>
  <cols>
    <col min="3" max="3" width="105.453125" bestFit="1" customWidth="1"/>
    <col min="4" max="4" width="17.81640625" bestFit="1" customWidth="1"/>
  </cols>
  <sheetData>
    <row r="2" spans="2:4" x14ac:dyDescent="0.35">
      <c r="B2" s="362"/>
      <c r="C2" s="363" t="s">
        <v>2216</v>
      </c>
      <c r="D2" s="364"/>
    </row>
    <row r="3" spans="2:4" x14ac:dyDescent="0.35">
      <c r="B3" s="359" t="s">
        <v>788</v>
      </c>
      <c r="C3" s="359" t="s">
        <v>1825</v>
      </c>
      <c r="D3" s="360" t="s">
        <v>1826</v>
      </c>
    </row>
    <row r="4" spans="2:4" ht="13.5" customHeight="1" x14ac:dyDescent="0.35">
      <c r="B4" s="358"/>
      <c r="C4" s="206" t="s">
        <v>1897</v>
      </c>
      <c r="D4" s="354"/>
    </row>
    <row r="5" spans="2:4" x14ac:dyDescent="0.35">
      <c r="B5" s="358"/>
      <c r="C5" s="361" t="s">
        <v>2018</v>
      </c>
      <c r="D5" s="361" t="s">
        <v>245</v>
      </c>
    </row>
    <row r="6" spans="2:4" x14ac:dyDescent="0.35">
      <c r="B6" s="373"/>
      <c r="C6" s="374" t="s">
        <v>1900</v>
      </c>
      <c r="D6" s="361" t="s">
        <v>152</v>
      </c>
    </row>
    <row r="7" spans="2:4" ht="14.5" customHeight="1" x14ac:dyDescent="0.35">
      <c r="B7" s="358"/>
      <c r="C7" s="379" t="s">
        <v>2019</v>
      </c>
      <c r="D7" s="354" t="s">
        <v>152</v>
      </c>
    </row>
    <row r="8" spans="2:4" x14ac:dyDescent="0.35">
      <c r="B8" s="362">
        <v>1</v>
      </c>
      <c r="C8" s="364" t="s">
        <v>3</v>
      </c>
      <c r="D8" s="364"/>
    </row>
    <row r="9" spans="2:4" x14ac:dyDescent="0.35">
      <c r="B9" s="358"/>
      <c r="C9" s="361" t="s">
        <v>2020</v>
      </c>
      <c r="D9" s="354" t="s">
        <v>152</v>
      </c>
    </row>
    <row r="10" spans="2:4" x14ac:dyDescent="0.35">
      <c r="B10" s="358"/>
      <c r="C10" s="361" t="s">
        <v>2021</v>
      </c>
      <c r="D10" s="354" t="s">
        <v>152</v>
      </c>
    </row>
    <row r="11" spans="2:4" x14ac:dyDescent="0.35">
      <c r="B11" s="358"/>
      <c r="C11" s="361" t="s">
        <v>2022</v>
      </c>
      <c r="D11" s="354" t="s">
        <v>152</v>
      </c>
    </row>
    <row r="12" spans="2:4" x14ac:dyDescent="0.35">
      <c r="B12" s="373"/>
      <c r="C12" s="375" t="s">
        <v>2023</v>
      </c>
      <c r="D12" s="354" t="s">
        <v>152</v>
      </c>
    </row>
    <row r="13" spans="2:4" x14ac:dyDescent="0.35">
      <c r="B13" s="358"/>
      <c r="C13" s="361" t="s">
        <v>2024</v>
      </c>
      <c r="D13" s="354" t="s">
        <v>152</v>
      </c>
    </row>
    <row r="14" spans="2:4" x14ac:dyDescent="0.35">
      <c r="B14" s="358"/>
      <c r="C14" s="361" t="s">
        <v>1906</v>
      </c>
      <c r="D14" s="354" t="s">
        <v>152</v>
      </c>
    </row>
    <row r="15" spans="2:4" x14ac:dyDescent="0.35">
      <c r="B15" s="373"/>
      <c r="C15" s="375" t="s">
        <v>1907</v>
      </c>
      <c r="D15" s="354" t="s">
        <v>152</v>
      </c>
    </row>
    <row r="16" spans="2:4" x14ac:dyDescent="0.35">
      <c r="B16" s="362">
        <v>2</v>
      </c>
      <c r="C16" s="365" t="s">
        <v>1908</v>
      </c>
      <c r="D16" s="364"/>
    </row>
    <row r="17" spans="2:4" x14ac:dyDescent="0.35">
      <c r="B17" s="358"/>
      <c r="C17" s="361" t="s">
        <v>1909</v>
      </c>
      <c r="D17" s="354" t="s">
        <v>152</v>
      </c>
    </row>
    <row r="18" spans="2:4" x14ac:dyDescent="0.35">
      <c r="B18" s="358"/>
      <c r="C18" s="361" t="s">
        <v>1910</v>
      </c>
      <c r="D18" s="354" t="s">
        <v>152</v>
      </c>
    </row>
    <row r="19" spans="2:4" x14ac:dyDescent="0.35">
      <c r="B19" s="358"/>
      <c r="C19" s="361" t="s">
        <v>1911</v>
      </c>
      <c r="D19" s="354" t="s">
        <v>245</v>
      </c>
    </row>
    <row r="20" spans="2:4" x14ac:dyDescent="0.35">
      <c r="B20" s="362">
        <v>3</v>
      </c>
      <c r="C20" s="365" t="s">
        <v>1912</v>
      </c>
      <c r="D20" s="364"/>
    </row>
    <row r="21" spans="2:4" x14ac:dyDescent="0.35">
      <c r="B21" s="358"/>
      <c r="C21" s="361" t="s">
        <v>1913</v>
      </c>
      <c r="D21" s="354" t="s">
        <v>152</v>
      </c>
    </row>
    <row r="22" spans="2:4" x14ac:dyDescent="0.35">
      <c r="B22" s="358"/>
      <c r="C22" s="361" t="s">
        <v>1914</v>
      </c>
      <c r="D22" s="354" t="s">
        <v>152</v>
      </c>
    </row>
    <row r="23" spans="2:4" x14ac:dyDescent="0.35">
      <c r="B23" s="373"/>
      <c r="C23" s="375" t="s">
        <v>1915</v>
      </c>
      <c r="D23" s="354" t="s">
        <v>152</v>
      </c>
    </row>
    <row r="24" spans="2:4" x14ac:dyDescent="0.35">
      <c r="B24" s="362">
        <v>4</v>
      </c>
      <c r="C24" s="365" t="s">
        <v>1916</v>
      </c>
      <c r="D24" s="364"/>
    </row>
    <row r="25" spans="2:4" x14ac:dyDescent="0.35">
      <c r="B25" s="358"/>
      <c r="C25" s="361" t="s">
        <v>2025</v>
      </c>
      <c r="D25" s="354" t="s">
        <v>152</v>
      </c>
    </row>
    <row r="26" spans="2:4" x14ac:dyDescent="0.35">
      <c r="B26" s="358"/>
      <c r="C26" s="361" t="s">
        <v>1919</v>
      </c>
      <c r="D26" s="354" t="s">
        <v>152</v>
      </c>
    </row>
    <row r="27" spans="2:4" x14ac:dyDescent="0.35">
      <c r="B27" s="358"/>
      <c r="C27" s="361" t="s">
        <v>1918</v>
      </c>
      <c r="D27" s="354" t="s">
        <v>152</v>
      </c>
    </row>
    <row r="28" spans="2:4" x14ac:dyDescent="0.35">
      <c r="B28" s="373"/>
      <c r="C28" s="375" t="s">
        <v>1920</v>
      </c>
      <c r="D28" s="374" t="s">
        <v>152</v>
      </c>
    </row>
    <row r="29" spans="2:4" x14ac:dyDescent="0.35">
      <c r="B29" s="362">
        <v>5</v>
      </c>
      <c r="C29" s="365" t="s">
        <v>1922</v>
      </c>
      <c r="D29" s="364"/>
    </row>
    <row r="30" spans="2:4" x14ac:dyDescent="0.35">
      <c r="B30" s="373"/>
      <c r="C30" s="375" t="s">
        <v>2026</v>
      </c>
      <c r="D30" s="374" t="s">
        <v>152</v>
      </c>
    </row>
    <row r="31" spans="2:4" x14ac:dyDescent="0.35">
      <c r="B31" s="358"/>
      <c r="C31" s="361" t="s">
        <v>1923</v>
      </c>
      <c r="D31" s="354" t="s">
        <v>152</v>
      </c>
    </row>
    <row r="32" spans="2:4" x14ac:dyDescent="0.35">
      <c r="B32" s="362">
        <v>6</v>
      </c>
      <c r="C32" s="365" t="s">
        <v>372</v>
      </c>
      <c r="D32" s="364" t="s">
        <v>152</v>
      </c>
    </row>
    <row r="33" spans="2:4" x14ac:dyDescent="0.35">
      <c r="B33" s="358"/>
      <c r="C33" s="361" t="s">
        <v>1924</v>
      </c>
      <c r="D33" s="354" t="s">
        <v>152</v>
      </c>
    </row>
    <row r="34" spans="2:4" x14ac:dyDescent="0.35">
      <c r="B34" s="358"/>
      <c r="C34" s="361" t="s">
        <v>1925</v>
      </c>
      <c r="D34" s="354" t="s">
        <v>152</v>
      </c>
    </row>
    <row r="35" spans="2:4" x14ac:dyDescent="0.35">
      <c r="B35" s="358"/>
      <c r="C35" s="361" t="s">
        <v>1926</v>
      </c>
      <c r="D35" s="354" t="s">
        <v>152</v>
      </c>
    </row>
    <row r="36" spans="2:4" x14ac:dyDescent="0.35">
      <c r="B36" s="358"/>
      <c r="C36" s="361" t="s">
        <v>1927</v>
      </c>
      <c r="D36" s="354" t="s">
        <v>152</v>
      </c>
    </row>
    <row r="37" spans="2:4" x14ac:dyDescent="0.35">
      <c r="B37" s="358"/>
      <c r="C37" s="361" t="s">
        <v>1928</v>
      </c>
      <c r="D37" s="354" t="s">
        <v>152</v>
      </c>
    </row>
    <row r="38" spans="2:4" x14ac:dyDescent="0.35">
      <c r="B38" s="373"/>
      <c r="C38" s="375" t="s">
        <v>1929</v>
      </c>
      <c r="D38" s="374" t="s">
        <v>152</v>
      </c>
    </row>
    <row r="39" spans="2:4" x14ac:dyDescent="0.35">
      <c r="B39" s="358"/>
      <c r="C39" s="361" t="s">
        <v>1930</v>
      </c>
      <c r="D39" s="354" t="s">
        <v>152</v>
      </c>
    </row>
    <row r="40" spans="2:4" x14ac:dyDescent="0.35">
      <c r="B40" s="358"/>
      <c r="C40" s="361" t="s">
        <v>1931</v>
      </c>
      <c r="D40" s="354" t="s">
        <v>152</v>
      </c>
    </row>
    <row r="41" spans="2:4" x14ac:dyDescent="0.35">
      <c r="B41" s="362">
        <v>7</v>
      </c>
      <c r="C41" s="365" t="s">
        <v>25</v>
      </c>
      <c r="D41" s="364"/>
    </row>
    <row r="42" spans="2:4" x14ac:dyDescent="0.35">
      <c r="B42" s="373"/>
      <c r="C42" s="375" t="s">
        <v>1932</v>
      </c>
      <c r="D42" s="374" t="s">
        <v>152</v>
      </c>
    </row>
    <row r="43" spans="2:4" x14ac:dyDescent="0.35">
      <c r="B43" s="358"/>
      <c r="C43" s="361" t="s">
        <v>1933</v>
      </c>
      <c r="D43" s="354" t="s">
        <v>152</v>
      </c>
    </row>
    <row r="44" spans="2:4" ht="17.149999999999999" customHeight="1" x14ac:dyDescent="0.35">
      <c r="B44" s="373"/>
      <c r="C44" s="386" t="s">
        <v>1934</v>
      </c>
      <c r="D44" s="354" t="s">
        <v>152</v>
      </c>
    </row>
    <row r="45" spans="2:4" x14ac:dyDescent="0.35">
      <c r="B45" s="362">
        <v>8</v>
      </c>
      <c r="C45" s="365"/>
      <c r="D45" s="364" t="s">
        <v>152</v>
      </c>
    </row>
    <row r="46" spans="2:4" x14ac:dyDescent="0.35">
      <c r="B46" s="373"/>
      <c r="C46" s="375" t="s">
        <v>1935</v>
      </c>
      <c r="D46" s="374"/>
    </row>
    <row r="47" spans="2:4" x14ac:dyDescent="0.35">
      <c r="B47" s="358"/>
      <c r="C47" s="361" t="s">
        <v>1937</v>
      </c>
      <c r="D47" s="354" t="s">
        <v>152</v>
      </c>
    </row>
    <row r="48" spans="2:4" x14ac:dyDescent="0.35">
      <c r="B48" s="358"/>
      <c r="C48" s="361" t="s">
        <v>1938</v>
      </c>
      <c r="D48" s="354" t="s">
        <v>152</v>
      </c>
    </row>
    <row r="49" spans="2:4" s="404" customFormat="1" ht="78.5" x14ac:dyDescent="0.35">
      <c r="B49" s="402"/>
      <c r="C49" s="376" t="s">
        <v>1939</v>
      </c>
      <c r="D49" s="403" t="s">
        <v>152</v>
      </c>
    </row>
    <row r="50" spans="2:4" x14ac:dyDescent="0.35">
      <c r="B50" s="373"/>
      <c r="C50" s="377" t="s">
        <v>1936</v>
      </c>
      <c r="D50" s="354" t="s">
        <v>152</v>
      </c>
    </row>
    <row r="51" spans="2:4" x14ac:dyDescent="0.35">
      <c r="B51" s="362">
        <v>9</v>
      </c>
      <c r="C51" s="378" t="s">
        <v>1941</v>
      </c>
      <c r="D51" s="364"/>
    </row>
    <row r="52" spans="2:4" x14ac:dyDescent="0.35">
      <c r="B52" s="358"/>
      <c r="C52" s="377" t="s">
        <v>1940</v>
      </c>
      <c r="D52" s="354" t="s">
        <v>152</v>
      </c>
    </row>
    <row r="53" spans="2:4" x14ac:dyDescent="0.35">
      <c r="B53" s="362">
        <v>10</v>
      </c>
      <c r="C53" s="381" t="s">
        <v>1946</v>
      </c>
      <c r="D53" s="364"/>
    </row>
    <row r="54" spans="2:4" x14ac:dyDescent="0.35">
      <c r="B54" s="358"/>
      <c r="C54" s="380" t="s">
        <v>1942</v>
      </c>
      <c r="D54" s="354" t="s">
        <v>152</v>
      </c>
    </row>
    <row r="55" spans="2:4" x14ac:dyDescent="0.35">
      <c r="B55" s="358"/>
      <c r="C55" s="361" t="s">
        <v>1943</v>
      </c>
      <c r="D55" s="354" t="s">
        <v>152</v>
      </c>
    </row>
    <row r="56" spans="2:4" x14ac:dyDescent="0.35">
      <c r="B56" s="358"/>
      <c r="C56" s="361" t="s">
        <v>1944</v>
      </c>
      <c r="D56" s="354" t="s">
        <v>152</v>
      </c>
    </row>
    <row r="57" spans="2:4" x14ac:dyDescent="0.35">
      <c r="B57" s="373"/>
      <c r="C57" s="374" t="s">
        <v>1945</v>
      </c>
      <c r="D57" s="354" t="s">
        <v>152</v>
      </c>
    </row>
    <row r="60" spans="2:4" x14ac:dyDescent="0.35">
      <c r="B60" s="362"/>
      <c r="C60" s="366" t="s">
        <v>2036</v>
      </c>
      <c r="D60" s="364"/>
    </row>
    <row r="61" spans="2:4" x14ac:dyDescent="0.35">
      <c r="B61" s="366" t="s">
        <v>1111</v>
      </c>
      <c r="C61" s="366" t="s">
        <v>789</v>
      </c>
      <c r="D61" s="367" t="s">
        <v>802</v>
      </c>
    </row>
    <row r="62" spans="2:4" x14ac:dyDescent="0.35">
      <c r="B62" s="358"/>
      <c r="C62" s="354"/>
      <c r="D62" s="354"/>
    </row>
    <row r="63" spans="2:4" x14ac:dyDescent="0.35">
      <c r="B63" s="366">
        <v>1</v>
      </c>
      <c r="C63" s="367" t="s">
        <v>92</v>
      </c>
      <c r="D63" s="364"/>
    </row>
    <row r="64" spans="2:4" x14ac:dyDescent="0.35">
      <c r="B64" s="358"/>
      <c r="C64" s="182" t="s">
        <v>1948</v>
      </c>
      <c r="D64" s="180" t="s">
        <v>805</v>
      </c>
    </row>
    <row r="65" spans="2:4" x14ac:dyDescent="0.35">
      <c r="B65" s="358"/>
      <c r="C65" s="182" t="s">
        <v>95</v>
      </c>
      <c r="D65" s="180" t="s">
        <v>2217</v>
      </c>
    </row>
    <row r="66" spans="2:4" x14ac:dyDescent="0.35">
      <c r="B66" s="358"/>
      <c r="C66" s="182" t="s">
        <v>1947</v>
      </c>
      <c r="D66" s="180" t="s">
        <v>2218</v>
      </c>
    </row>
    <row r="67" spans="2:4" x14ac:dyDescent="0.35">
      <c r="B67" s="366">
        <v>2</v>
      </c>
      <c r="C67" s="368" t="s">
        <v>3</v>
      </c>
      <c r="D67" s="364"/>
    </row>
    <row r="68" spans="2:4" x14ac:dyDescent="0.35">
      <c r="B68" s="358"/>
      <c r="C68" s="182" t="s">
        <v>1952</v>
      </c>
      <c r="D68" s="180" t="s">
        <v>2219</v>
      </c>
    </row>
    <row r="69" spans="2:4" x14ac:dyDescent="0.35">
      <c r="B69" s="358"/>
      <c r="C69" s="182" t="s">
        <v>1953</v>
      </c>
      <c r="D69" s="180"/>
    </row>
    <row r="70" spans="2:4" x14ac:dyDescent="0.35">
      <c r="B70" s="358"/>
      <c r="C70" s="182" t="s">
        <v>1954</v>
      </c>
      <c r="D70" s="180" t="s">
        <v>2029</v>
      </c>
    </row>
    <row r="71" spans="2:4" x14ac:dyDescent="0.35">
      <c r="B71" s="358"/>
      <c r="C71" s="182" t="s">
        <v>1955</v>
      </c>
      <c r="D71" s="180" t="s">
        <v>2030</v>
      </c>
    </row>
    <row r="72" spans="2:4" x14ac:dyDescent="0.35">
      <c r="B72" s="373"/>
      <c r="C72" s="387" t="s">
        <v>1956</v>
      </c>
      <c r="D72" s="373" t="s">
        <v>1960</v>
      </c>
    </row>
    <row r="73" spans="2:4" x14ac:dyDescent="0.35">
      <c r="B73" s="358"/>
      <c r="C73" s="182" t="s">
        <v>1957</v>
      </c>
      <c r="D73" s="180" t="s">
        <v>1973</v>
      </c>
    </row>
    <row r="74" spans="2:4" x14ac:dyDescent="0.35">
      <c r="B74" s="358"/>
      <c r="C74" s="182" t="s">
        <v>1951</v>
      </c>
      <c r="D74" s="180" t="s">
        <v>188</v>
      </c>
    </row>
    <row r="75" spans="2:4" x14ac:dyDescent="0.35">
      <c r="B75" s="363">
        <v>3</v>
      </c>
      <c r="C75" s="368" t="s">
        <v>1908</v>
      </c>
      <c r="D75" s="372"/>
    </row>
    <row r="76" spans="2:4" x14ac:dyDescent="0.35">
      <c r="B76" s="358"/>
      <c r="C76" s="182" t="s">
        <v>1962</v>
      </c>
      <c r="D76" s="180" t="s">
        <v>1972</v>
      </c>
    </row>
    <row r="77" spans="2:4" x14ac:dyDescent="0.35">
      <c r="B77" s="358"/>
      <c r="C77" s="182" t="s">
        <v>1963</v>
      </c>
      <c r="D77" s="180">
        <v>3</v>
      </c>
    </row>
    <row r="78" spans="2:4" x14ac:dyDescent="0.35">
      <c r="B78" s="358"/>
      <c r="C78" s="182" t="s">
        <v>1964</v>
      </c>
      <c r="D78" s="180">
        <v>3</v>
      </c>
    </row>
    <row r="79" spans="2:4" x14ac:dyDescent="0.35">
      <c r="B79" s="358"/>
      <c r="C79" s="182" t="s">
        <v>1961</v>
      </c>
      <c r="D79" s="180" t="s">
        <v>2031</v>
      </c>
    </row>
    <row r="80" spans="2:4" x14ac:dyDescent="0.35">
      <c r="B80" s="363">
        <v>4</v>
      </c>
      <c r="C80" s="368" t="s">
        <v>1912</v>
      </c>
      <c r="D80" s="372"/>
    </row>
    <row r="81" spans="2:4" x14ac:dyDescent="0.35">
      <c r="B81" s="358"/>
      <c r="C81" s="182" t="s">
        <v>1968</v>
      </c>
      <c r="D81" s="180" t="s">
        <v>1971</v>
      </c>
    </row>
    <row r="82" spans="2:4" x14ac:dyDescent="0.35">
      <c r="B82" s="358"/>
      <c r="C82" s="182" t="s">
        <v>1966</v>
      </c>
      <c r="D82" s="180"/>
    </row>
    <row r="83" spans="2:4" x14ac:dyDescent="0.35">
      <c r="B83" s="358"/>
      <c r="C83" s="182" t="s">
        <v>1969</v>
      </c>
      <c r="D83" s="180"/>
    </row>
    <row r="84" spans="2:4" x14ac:dyDescent="0.35">
      <c r="B84" s="358"/>
      <c r="C84" s="182" t="s">
        <v>1970</v>
      </c>
      <c r="D84" s="180"/>
    </row>
    <row r="85" spans="2:4" x14ac:dyDescent="0.35">
      <c r="B85" s="388"/>
      <c r="C85" s="389" t="s">
        <v>1967</v>
      </c>
      <c r="D85" s="390"/>
    </row>
    <row r="86" spans="2:4" x14ac:dyDescent="0.35">
      <c r="B86" s="363">
        <v>5</v>
      </c>
      <c r="C86" s="368" t="s">
        <v>1916</v>
      </c>
      <c r="D86" s="372"/>
    </row>
    <row r="87" spans="2:4" x14ac:dyDescent="0.35">
      <c r="B87" s="358"/>
      <c r="C87" s="182" t="s">
        <v>1975</v>
      </c>
      <c r="D87" s="180" t="s">
        <v>2220</v>
      </c>
    </row>
    <row r="88" spans="2:4" x14ac:dyDescent="0.35">
      <c r="B88" s="388"/>
      <c r="C88" s="387" t="s">
        <v>1976</v>
      </c>
      <c r="D88" s="374" t="s">
        <v>1977</v>
      </c>
    </row>
    <row r="89" spans="2:4" x14ac:dyDescent="0.35">
      <c r="B89" s="358"/>
      <c r="C89" s="182" t="s">
        <v>1974</v>
      </c>
      <c r="D89" s="180" t="s">
        <v>160</v>
      </c>
    </row>
    <row r="90" spans="2:4" x14ac:dyDescent="0.35">
      <c r="B90" s="363">
        <v>6</v>
      </c>
      <c r="C90" s="368" t="s">
        <v>1922</v>
      </c>
      <c r="D90" s="372"/>
    </row>
    <row r="91" spans="2:4" x14ac:dyDescent="0.35">
      <c r="B91" s="358"/>
      <c r="C91" s="182" t="s">
        <v>1979</v>
      </c>
      <c r="D91" s="180">
        <v>3</v>
      </c>
    </row>
    <row r="92" spans="2:4" x14ac:dyDescent="0.35">
      <c r="B92" s="358"/>
      <c r="C92" s="182" t="s">
        <v>1978</v>
      </c>
      <c r="D92" s="180" t="s">
        <v>2034</v>
      </c>
    </row>
    <row r="93" spans="2:4" x14ac:dyDescent="0.35">
      <c r="B93" s="363">
        <v>7</v>
      </c>
      <c r="C93" s="368" t="s">
        <v>372</v>
      </c>
      <c r="D93" s="372"/>
    </row>
    <row r="94" spans="2:4" x14ac:dyDescent="0.35">
      <c r="B94" s="358"/>
      <c r="C94" s="182" t="s">
        <v>1989</v>
      </c>
      <c r="D94" s="180">
        <v>1</v>
      </c>
    </row>
    <row r="95" spans="2:4" x14ac:dyDescent="0.35">
      <c r="B95" s="388"/>
      <c r="C95" s="387" t="s">
        <v>1988</v>
      </c>
      <c r="D95" s="373">
        <v>8</v>
      </c>
    </row>
    <row r="96" spans="2:4" x14ac:dyDescent="0.35">
      <c r="B96" s="358"/>
      <c r="C96" s="182" t="s">
        <v>1987</v>
      </c>
      <c r="D96" s="180" t="s">
        <v>188</v>
      </c>
    </row>
    <row r="97" spans="2:4" x14ac:dyDescent="0.35">
      <c r="B97" s="358"/>
      <c r="C97" s="182" t="s">
        <v>1981</v>
      </c>
      <c r="D97" s="180"/>
    </row>
    <row r="98" spans="2:4" x14ac:dyDescent="0.35">
      <c r="B98" s="358"/>
      <c r="C98" s="182" t="s">
        <v>1986</v>
      </c>
      <c r="D98" s="180" t="s">
        <v>1502</v>
      </c>
    </row>
    <row r="99" spans="2:4" x14ac:dyDescent="0.35">
      <c r="B99" s="358"/>
      <c r="C99" s="182" t="s">
        <v>1985</v>
      </c>
      <c r="D99" s="180" t="s">
        <v>1502</v>
      </c>
    </row>
    <row r="100" spans="2:4" x14ac:dyDescent="0.35">
      <c r="B100" s="358"/>
      <c r="C100" s="182" t="s">
        <v>1984</v>
      </c>
      <c r="D100" s="180" t="s">
        <v>1502</v>
      </c>
    </row>
    <row r="101" spans="2:4" x14ac:dyDescent="0.35">
      <c r="B101" s="388"/>
      <c r="C101" s="387" t="s">
        <v>1983</v>
      </c>
      <c r="D101" s="373" t="s">
        <v>1502</v>
      </c>
    </row>
    <row r="102" spans="2:4" x14ac:dyDescent="0.35">
      <c r="B102" s="358"/>
      <c r="C102" s="182" t="s">
        <v>1982</v>
      </c>
      <c r="D102" s="180" t="s">
        <v>1502</v>
      </c>
    </row>
    <row r="103" spans="2:4" x14ac:dyDescent="0.35">
      <c r="B103" s="363">
        <v>8</v>
      </c>
      <c r="C103" s="368" t="s">
        <v>25</v>
      </c>
      <c r="D103" s="372"/>
    </row>
    <row r="104" spans="2:4" x14ac:dyDescent="0.35">
      <c r="B104" s="358"/>
      <c r="C104" s="182" t="s">
        <v>1990</v>
      </c>
      <c r="D104" s="180" t="s">
        <v>188</v>
      </c>
    </row>
    <row r="105" spans="2:4" x14ac:dyDescent="0.35">
      <c r="B105" s="358"/>
      <c r="C105" s="182" t="s">
        <v>1991</v>
      </c>
      <c r="D105" s="180" t="s">
        <v>188</v>
      </c>
    </row>
    <row r="106" spans="2:4" x14ac:dyDescent="0.35">
      <c r="B106" s="358"/>
      <c r="C106" s="182" t="s">
        <v>1992</v>
      </c>
      <c r="D106" s="180" t="s">
        <v>188</v>
      </c>
    </row>
    <row r="107" spans="2:4" x14ac:dyDescent="0.35">
      <c r="B107" s="373"/>
      <c r="C107" s="387" t="s">
        <v>1993</v>
      </c>
      <c r="D107" s="373" t="s">
        <v>188</v>
      </c>
    </row>
    <row r="108" spans="2:4" x14ac:dyDescent="0.35">
      <c r="B108" s="373"/>
      <c r="C108" s="387" t="s">
        <v>1994</v>
      </c>
      <c r="D108" s="390" t="s">
        <v>188</v>
      </c>
    </row>
    <row r="109" spans="2:4" x14ac:dyDescent="0.35">
      <c r="B109" s="373"/>
      <c r="C109" s="387" t="s">
        <v>1995</v>
      </c>
      <c r="D109" s="390" t="s">
        <v>188</v>
      </c>
    </row>
    <row r="110" spans="2:4" x14ac:dyDescent="0.35">
      <c r="B110" s="373"/>
      <c r="C110" s="387" t="s">
        <v>1996</v>
      </c>
      <c r="D110" s="373" t="s">
        <v>2002</v>
      </c>
    </row>
    <row r="111" spans="2:4" x14ac:dyDescent="0.35">
      <c r="B111" s="373"/>
      <c r="C111" s="387" t="s">
        <v>1997</v>
      </c>
      <c r="D111" s="390" t="s">
        <v>188</v>
      </c>
    </row>
    <row r="112" spans="2:4" x14ac:dyDescent="0.35">
      <c r="B112" s="373"/>
      <c r="C112" s="387" t="s">
        <v>1998</v>
      </c>
      <c r="D112" s="373" t="s">
        <v>188</v>
      </c>
    </row>
    <row r="113" spans="2:4" x14ac:dyDescent="0.35">
      <c r="B113" s="373"/>
      <c r="C113" s="387" t="s">
        <v>1999</v>
      </c>
      <c r="D113" s="373" t="s">
        <v>2003</v>
      </c>
    </row>
    <row r="114" spans="2:4" x14ac:dyDescent="0.35">
      <c r="B114" s="373"/>
      <c r="C114" s="387" t="s">
        <v>2000</v>
      </c>
      <c r="D114" s="373" t="s">
        <v>1502</v>
      </c>
    </row>
    <row r="115" spans="2:4" x14ac:dyDescent="0.35">
      <c r="B115" s="358"/>
      <c r="C115" s="182" t="s">
        <v>2001</v>
      </c>
      <c r="D115" s="358" t="s">
        <v>1502</v>
      </c>
    </row>
    <row r="116" spans="2:4" x14ac:dyDescent="0.35">
      <c r="B116" s="363">
        <v>9</v>
      </c>
      <c r="C116" s="368" t="s">
        <v>2005</v>
      </c>
      <c r="D116" s="364"/>
    </row>
    <row r="117" spans="2:4" x14ac:dyDescent="0.35">
      <c r="B117" s="358"/>
      <c r="C117" s="182" t="s">
        <v>2006</v>
      </c>
      <c r="D117" s="358" t="s">
        <v>2007</v>
      </c>
    </row>
    <row r="118" spans="2:4" x14ac:dyDescent="0.35">
      <c r="B118" s="373"/>
      <c r="C118" s="387" t="s">
        <v>2008</v>
      </c>
      <c r="D118" s="373" t="s">
        <v>1502</v>
      </c>
    </row>
    <row r="119" spans="2:4" x14ac:dyDescent="0.35">
      <c r="B119" s="373"/>
      <c r="C119" s="387" t="s">
        <v>2009</v>
      </c>
      <c r="D119" s="373" t="s">
        <v>1502</v>
      </c>
    </row>
    <row r="120" spans="2:4" x14ac:dyDescent="0.35">
      <c r="B120" s="373"/>
      <c r="C120" s="387" t="s">
        <v>2010</v>
      </c>
      <c r="D120" s="373" t="s">
        <v>1502</v>
      </c>
    </row>
    <row r="121" spans="2:4" x14ac:dyDescent="0.35">
      <c r="B121" s="373"/>
      <c r="C121" s="387" t="s">
        <v>2011</v>
      </c>
      <c r="D121" s="390" t="s">
        <v>1502</v>
      </c>
    </row>
    <row r="122" spans="2:4" x14ac:dyDescent="0.35">
      <c r="B122" s="358"/>
      <c r="C122" s="182" t="s">
        <v>2012</v>
      </c>
      <c r="D122" s="180" t="s">
        <v>1502</v>
      </c>
    </row>
    <row r="123" spans="2:4" x14ac:dyDescent="0.35">
      <c r="B123" s="358"/>
      <c r="C123" s="182" t="s">
        <v>2004</v>
      </c>
      <c r="D123" s="180" t="s">
        <v>1502</v>
      </c>
    </row>
    <row r="124" spans="2:4" x14ac:dyDescent="0.35">
      <c r="B124" s="373"/>
      <c r="C124" s="387" t="s">
        <v>2013</v>
      </c>
      <c r="D124" s="373" t="s">
        <v>1502</v>
      </c>
    </row>
    <row r="125" spans="2:4" x14ac:dyDescent="0.35">
      <c r="B125" s="373"/>
      <c r="C125" s="387" t="s">
        <v>2014</v>
      </c>
      <c r="D125" s="390" t="s">
        <v>1502</v>
      </c>
    </row>
    <row r="126" spans="2:4" x14ac:dyDescent="0.35">
      <c r="B126" s="373"/>
      <c r="C126" s="387" t="s">
        <v>2015</v>
      </c>
      <c r="D126" s="390" t="s">
        <v>1502</v>
      </c>
    </row>
    <row r="127" spans="2:4" x14ac:dyDescent="0.35">
      <c r="B127" s="373"/>
      <c r="C127" s="387" t="s">
        <v>2016</v>
      </c>
      <c r="D127" s="390" t="s">
        <v>1502</v>
      </c>
    </row>
    <row r="128" spans="2:4" x14ac:dyDescent="0.35">
      <c r="B128" s="362">
        <v>10</v>
      </c>
      <c r="C128" s="369"/>
      <c r="D128" s="372"/>
    </row>
    <row r="129" spans="2:4" x14ac:dyDescent="0.35">
      <c r="B129" s="373"/>
      <c r="C129" s="387" t="s">
        <v>2017</v>
      </c>
      <c r="D129" s="390" t="s">
        <v>1409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G150"/>
  <sheetViews>
    <sheetView topLeftCell="C33" workbookViewId="0">
      <selection activeCell="E82" sqref="E82"/>
    </sheetView>
  </sheetViews>
  <sheetFormatPr defaultRowHeight="14.5" x14ac:dyDescent="0.35"/>
  <cols>
    <col min="3" max="3" width="93.81640625" bestFit="1" customWidth="1"/>
    <col min="4" max="4" width="17.81640625" bestFit="1" customWidth="1"/>
    <col min="7" max="7" width="29.54296875" bestFit="1" customWidth="1"/>
  </cols>
  <sheetData>
    <row r="2" spans="2:4" x14ac:dyDescent="0.35">
      <c r="B2" s="362"/>
      <c r="C2" s="363" t="s">
        <v>2063</v>
      </c>
      <c r="D2" s="364"/>
    </row>
    <row r="3" spans="2:4" x14ac:dyDescent="0.35">
      <c r="B3" s="359" t="s">
        <v>788</v>
      </c>
      <c r="C3" s="359" t="s">
        <v>1825</v>
      </c>
      <c r="D3" s="360" t="s">
        <v>1826</v>
      </c>
    </row>
    <row r="4" spans="2:4" x14ac:dyDescent="0.35">
      <c r="B4" s="359"/>
      <c r="C4" s="359"/>
      <c r="D4" s="360"/>
    </row>
    <row r="5" spans="2:4" x14ac:dyDescent="0.35">
      <c r="B5" s="362">
        <v>1</v>
      </c>
      <c r="C5" s="394" t="s">
        <v>1897</v>
      </c>
      <c r="D5" s="364"/>
    </row>
    <row r="6" spans="2:4" x14ac:dyDescent="0.35">
      <c r="B6" s="358"/>
      <c r="C6" s="361" t="s">
        <v>2039</v>
      </c>
      <c r="D6" s="361" t="s">
        <v>152</v>
      </c>
    </row>
    <row r="7" spans="2:4" x14ac:dyDescent="0.35">
      <c r="B7" s="373"/>
      <c r="C7" s="374" t="s">
        <v>2040</v>
      </c>
      <c r="D7" s="361" t="s">
        <v>152</v>
      </c>
    </row>
    <row r="8" spans="2:4" x14ac:dyDescent="0.35">
      <c r="B8" s="358"/>
      <c r="C8" s="379" t="s">
        <v>1900</v>
      </c>
      <c r="D8" s="354" t="s">
        <v>152</v>
      </c>
    </row>
    <row r="9" spans="2:4" x14ac:dyDescent="0.35">
      <c r="B9" s="373"/>
      <c r="C9" s="374" t="s">
        <v>2041</v>
      </c>
      <c r="D9" s="354" t="s">
        <v>152</v>
      </c>
    </row>
    <row r="10" spans="2:4" x14ac:dyDescent="0.35">
      <c r="B10" s="362">
        <v>2</v>
      </c>
      <c r="C10" s="365" t="s">
        <v>3</v>
      </c>
      <c r="D10" s="364"/>
    </row>
    <row r="11" spans="2:4" ht="26.5" x14ac:dyDescent="0.35">
      <c r="B11" s="358"/>
      <c r="C11" s="379" t="s">
        <v>2042</v>
      </c>
      <c r="D11" s="354" t="s">
        <v>152</v>
      </c>
    </row>
    <row r="12" spans="2:4" x14ac:dyDescent="0.35">
      <c r="B12" s="358"/>
      <c r="C12" s="361" t="s">
        <v>2021</v>
      </c>
      <c r="D12" s="354" t="s">
        <v>152</v>
      </c>
    </row>
    <row r="13" spans="2:4" x14ac:dyDescent="0.35">
      <c r="B13" s="373"/>
      <c r="C13" s="375" t="s">
        <v>2043</v>
      </c>
      <c r="D13" s="354" t="s">
        <v>152</v>
      </c>
    </row>
    <row r="14" spans="2:4" x14ac:dyDescent="0.35">
      <c r="B14" s="358"/>
      <c r="C14" s="361" t="s">
        <v>2044</v>
      </c>
      <c r="D14" s="354" t="s">
        <v>152</v>
      </c>
    </row>
    <row r="15" spans="2:4" x14ac:dyDescent="0.35">
      <c r="B15" s="362">
        <v>3</v>
      </c>
      <c r="C15" s="365" t="s">
        <v>8</v>
      </c>
      <c r="D15" s="364"/>
    </row>
    <row r="16" spans="2:4" x14ac:dyDescent="0.35">
      <c r="B16" s="373"/>
      <c r="C16" s="375" t="s">
        <v>2045</v>
      </c>
      <c r="D16" s="354" t="s">
        <v>152</v>
      </c>
    </row>
    <row r="17" spans="2:4" x14ac:dyDescent="0.35">
      <c r="B17" s="362">
        <v>4</v>
      </c>
      <c r="C17" s="365" t="s">
        <v>19</v>
      </c>
      <c r="D17" s="364"/>
    </row>
    <row r="18" spans="2:4" x14ac:dyDescent="0.35">
      <c r="B18" s="358"/>
      <c r="C18" s="361" t="s">
        <v>704</v>
      </c>
      <c r="D18" s="354"/>
    </row>
    <row r="19" spans="2:4" x14ac:dyDescent="0.35">
      <c r="B19" s="358"/>
      <c r="C19" s="361" t="s">
        <v>2048</v>
      </c>
      <c r="D19" s="354" t="s">
        <v>152</v>
      </c>
    </row>
    <row r="20" spans="2:4" x14ac:dyDescent="0.35">
      <c r="B20" s="358"/>
      <c r="C20" s="361" t="s">
        <v>705</v>
      </c>
      <c r="D20" s="354"/>
    </row>
    <row r="21" spans="2:4" x14ac:dyDescent="0.35">
      <c r="B21" s="373"/>
      <c r="C21" s="375" t="s">
        <v>2046</v>
      </c>
      <c r="D21" s="374" t="s">
        <v>152</v>
      </c>
    </row>
    <row r="22" spans="2:4" x14ac:dyDescent="0.35">
      <c r="B22" s="358"/>
      <c r="C22" s="361" t="s">
        <v>2047</v>
      </c>
      <c r="D22" s="354" t="s">
        <v>152</v>
      </c>
    </row>
    <row r="23" spans="2:4" x14ac:dyDescent="0.35">
      <c r="B23" s="362">
        <v>5</v>
      </c>
      <c r="C23" s="365" t="s">
        <v>23</v>
      </c>
      <c r="D23" s="364"/>
    </row>
    <row r="24" spans="2:4" x14ac:dyDescent="0.35">
      <c r="B24" s="373"/>
      <c r="C24" s="375" t="s">
        <v>2049</v>
      </c>
      <c r="D24" s="354" t="s">
        <v>152</v>
      </c>
    </row>
    <row r="25" spans="2:4" x14ac:dyDescent="0.35">
      <c r="B25" s="362">
        <v>6</v>
      </c>
      <c r="C25" s="365" t="s">
        <v>531</v>
      </c>
      <c r="D25" s="364"/>
    </row>
    <row r="26" spans="2:4" x14ac:dyDescent="0.35">
      <c r="B26" s="358"/>
      <c r="C26" s="361" t="s">
        <v>2050</v>
      </c>
      <c r="D26" s="354" t="s">
        <v>152</v>
      </c>
    </row>
    <row r="27" spans="2:4" x14ac:dyDescent="0.35">
      <c r="B27" s="358"/>
      <c r="C27" s="361" t="s">
        <v>2051</v>
      </c>
      <c r="D27" s="354" t="s">
        <v>152</v>
      </c>
    </row>
    <row r="28" spans="2:4" ht="26.5" x14ac:dyDescent="0.35">
      <c r="B28" s="358"/>
      <c r="C28" s="379" t="s">
        <v>2052</v>
      </c>
      <c r="D28" s="354" t="s">
        <v>152</v>
      </c>
    </row>
    <row r="29" spans="2:4" x14ac:dyDescent="0.35">
      <c r="B29" s="362">
        <v>7</v>
      </c>
      <c r="C29" s="365" t="s">
        <v>2054</v>
      </c>
      <c r="D29" s="364"/>
    </row>
    <row r="30" spans="2:4" x14ac:dyDescent="0.35">
      <c r="B30" s="373"/>
      <c r="C30" s="375" t="s">
        <v>2053</v>
      </c>
      <c r="D30" s="374" t="s">
        <v>152</v>
      </c>
    </row>
    <row r="31" spans="2:4" x14ac:dyDescent="0.35">
      <c r="B31" s="373"/>
      <c r="C31" s="375" t="s">
        <v>2055</v>
      </c>
      <c r="D31" s="374" t="s">
        <v>152</v>
      </c>
    </row>
    <row r="32" spans="2:4" x14ac:dyDescent="0.35">
      <c r="B32" s="362">
        <v>8</v>
      </c>
      <c r="C32" s="365" t="s">
        <v>25</v>
      </c>
      <c r="D32" s="364"/>
    </row>
    <row r="33" spans="2:4" x14ac:dyDescent="0.35">
      <c r="B33" s="373"/>
      <c r="C33" s="375" t="s">
        <v>1932</v>
      </c>
      <c r="D33" s="374" t="s">
        <v>152</v>
      </c>
    </row>
    <row r="34" spans="2:4" x14ac:dyDescent="0.35">
      <c r="B34" s="358"/>
      <c r="C34" s="361" t="s">
        <v>1933</v>
      </c>
      <c r="D34" s="354" t="s">
        <v>152</v>
      </c>
    </row>
    <row r="35" spans="2:4" ht="39.5" x14ac:dyDescent="0.35">
      <c r="B35" s="358"/>
      <c r="C35" s="379" t="s">
        <v>2056</v>
      </c>
      <c r="D35" s="354" t="s">
        <v>152</v>
      </c>
    </row>
    <row r="36" spans="2:4" x14ac:dyDescent="0.35">
      <c r="B36" s="362">
        <v>9</v>
      </c>
      <c r="C36" s="365" t="s">
        <v>2005</v>
      </c>
      <c r="D36" s="364"/>
    </row>
    <row r="37" spans="2:4" x14ac:dyDescent="0.35">
      <c r="B37" s="358"/>
      <c r="C37" s="361" t="s">
        <v>2057</v>
      </c>
      <c r="D37" s="354" t="s">
        <v>152</v>
      </c>
    </row>
    <row r="38" spans="2:4" x14ac:dyDescent="0.35">
      <c r="B38" s="358"/>
      <c r="C38" s="361" t="s">
        <v>2058</v>
      </c>
      <c r="D38" s="354" t="s">
        <v>152</v>
      </c>
    </row>
    <row r="39" spans="2:4" x14ac:dyDescent="0.35">
      <c r="B39" s="373"/>
      <c r="C39" s="375" t="s">
        <v>1937</v>
      </c>
      <c r="D39" s="374" t="s">
        <v>152</v>
      </c>
    </row>
    <row r="40" spans="2:4" x14ac:dyDescent="0.35">
      <c r="B40" s="358"/>
      <c r="C40" s="361" t="s">
        <v>1938</v>
      </c>
      <c r="D40" s="354" t="s">
        <v>152</v>
      </c>
    </row>
    <row r="41" spans="2:4" ht="26.5" x14ac:dyDescent="0.35">
      <c r="B41" s="358"/>
      <c r="C41" s="379" t="s">
        <v>2059</v>
      </c>
      <c r="D41" s="354" t="s">
        <v>152</v>
      </c>
    </row>
    <row r="42" spans="2:4" x14ac:dyDescent="0.35">
      <c r="B42" s="362">
        <v>10</v>
      </c>
      <c r="C42" s="365" t="s">
        <v>2061</v>
      </c>
      <c r="D42" s="364"/>
    </row>
    <row r="43" spans="2:4" x14ac:dyDescent="0.35">
      <c r="B43" s="373"/>
      <c r="C43" s="375" t="s">
        <v>2060</v>
      </c>
      <c r="D43" s="374" t="s">
        <v>152</v>
      </c>
    </row>
    <row r="44" spans="2:4" x14ac:dyDescent="0.35">
      <c r="B44" s="362">
        <v>11</v>
      </c>
      <c r="C44" s="365" t="s">
        <v>1946</v>
      </c>
      <c r="D44" s="364"/>
    </row>
    <row r="45" spans="2:4" x14ac:dyDescent="0.35">
      <c r="B45" s="373"/>
      <c r="C45" s="386" t="s">
        <v>1942</v>
      </c>
      <c r="D45" s="374"/>
    </row>
    <row r="46" spans="2:4" x14ac:dyDescent="0.35">
      <c r="B46" s="373"/>
      <c r="C46" s="375" t="s">
        <v>1943</v>
      </c>
      <c r="D46" s="374" t="s">
        <v>152</v>
      </c>
    </row>
    <row r="47" spans="2:4" x14ac:dyDescent="0.35">
      <c r="B47" s="373"/>
      <c r="C47" s="375" t="s">
        <v>1944</v>
      </c>
      <c r="D47" s="374" t="s">
        <v>152</v>
      </c>
    </row>
    <row r="48" spans="2:4" ht="15" thickBot="1" x14ac:dyDescent="0.4">
      <c r="B48" s="405"/>
      <c r="C48" s="406" t="s">
        <v>2062</v>
      </c>
      <c r="D48" s="407" t="s">
        <v>152</v>
      </c>
    </row>
    <row r="49" spans="2:4" x14ac:dyDescent="0.35">
      <c r="B49" s="382"/>
      <c r="C49" s="396"/>
      <c r="D49" s="8"/>
    </row>
    <row r="50" spans="2:4" x14ac:dyDescent="0.35">
      <c r="B50" s="382"/>
      <c r="C50" s="397"/>
      <c r="D50" s="8"/>
    </row>
    <row r="51" spans="2:4" x14ac:dyDescent="0.35">
      <c r="B51" s="362"/>
      <c r="C51" s="366" t="s">
        <v>2063</v>
      </c>
      <c r="D51" s="364"/>
    </row>
    <row r="52" spans="2:4" x14ac:dyDescent="0.35">
      <c r="B52" s="366" t="s">
        <v>1111</v>
      </c>
      <c r="C52" s="366" t="s">
        <v>789</v>
      </c>
      <c r="D52" s="367" t="s">
        <v>802</v>
      </c>
    </row>
    <row r="53" spans="2:4" x14ac:dyDescent="0.35">
      <c r="B53" s="358"/>
      <c r="C53" s="354"/>
      <c r="D53" s="354"/>
    </row>
    <row r="54" spans="2:4" x14ac:dyDescent="0.35">
      <c r="B54" s="366">
        <v>1</v>
      </c>
      <c r="C54" s="367" t="s">
        <v>2065</v>
      </c>
      <c r="D54" s="364"/>
    </row>
    <row r="55" spans="2:4" x14ac:dyDescent="0.35">
      <c r="B55" s="358"/>
      <c r="C55" s="182" t="s">
        <v>1948</v>
      </c>
      <c r="D55" s="180" t="s">
        <v>154</v>
      </c>
    </row>
    <row r="56" spans="2:4" x14ac:dyDescent="0.35">
      <c r="B56" s="358"/>
      <c r="C56" s="182" t="s">
        <v>2066</v>
      </c>
      <c r="D56" s="180" t="s">
        <v>2069</v>
      </c>
    </row>
    <row r="57" spans="2:4" x14ac:dyDescent="0.35">
      <c r="B57" s="358"/>
      <c r="C57" s="182" t="s">
        <v>2067</v>
      </c>
      <c r="D57" s="180" t="s">
        <v>2070</v>
      </c>
    </row>
    <row r="58" spans="2:4" x14ac:dyDescent="0.35">
      <c r="B58" s="398"/>
      <c r="C58" s="387" t="s">
        <v>2068</v>
      </c>
      <c r="D58" s="373" t="s">
        <v>2071</v>
      </c>
    </row>
    <row r="59" spans="2:4" x14ac:dyDescent="0.35">
      <c r="B59" s="358"/>
      <c r="C59" s="182" t="s">
        <v>2064</v>
      </c>
      <c r="D59" s="180" t="s">
        <v>2072</v>
      </c>
    </row>
    <row r="60" spans="2:4" x14ac:dyDescent="0.35">
      <c r="B60" s="362">
        <v>2</v>
      </c>
      <c r="C60" s="369" t="s">
        <v>3</v>
      </c>
      <c r="D60" s="372"/>
    </row>
    <row r="61" spans="2:4" x14ac:dyDescent="0.35">
      <c r="B61" s="358"/>
      <c r="C61" s="182" t="s">
        <v>1952</v>
      </c>
      <c r="D61" s="180" t="s">
        <v>2074</v>
      </c>
    </row>
    <row r="62" spans="2:4" x14ac:dyDescent="0.35">
      <c r="B62" s="358"/>
      <c r="C62" s="182" t="s">
        <v>1953</v>
      </c>
      <c r="D62" s="180"/>
    </row>
    <row r="63" spans="2:4" x14ac:dyDescent="0.35">
      <c r="B63" s="373"/>
      <c r="C63" s="387" t="s">
        <v>1954</v>
      </c>
      <c r="D63" s="373" t="s">
        <v>2075</v>
      </c>
    </row>
    <row r="64" spans="2:4" x14ac:dyDescent="0.35">
      <c r="B64" s="358"/>
      <c r="C64" s="182" t="s">
        <v>2073</v>
      </c>
      <c r="D64" s="180"/>
    </row>
    <row r="65" spans="2:4" x14ac:dyDescent="0.35">
      <c r="B65" s="362">
        <v>3</v>
      </c>
      <c r="C65" s="369" t="s">
        <v>8</v>
      </c>
      <c r="D65" s="372"/>
    </row>
    <row r="66" spans="2:4" x14ac:dyDescent="0.35">
      <c r="B66" s="358"/>
      <c r="C66" s="182" t="s">
        <v>1962</v>
      </c>
      <c r="D66" s="180" t="s">
        <v>2077</v>
      </c>
    </row>
    <row r="67" spans="2:4" x14ac:dyDescent="0.35">
      <c r="B67" s="358"/>
      <c r="C67" s="182" t="s">
        <v>1963</v>
      </c>
      <c r="D67" s="180" t="s">
        <v>2142</v>
      </c>
    </row>
    <row r="68" spans="2:4" x14ac:dyDescent="0.35">
      <c r="B68" s="358"/>
      <c r="C68" s="182" t="s">
        <v>1964</v>
      </c>
      <c r="D68" s="180" t="s">
        <v>2142</v>
      </c>
    </row>
    <row r="69" spans="2:4" x14ac:dyDescent="0.35">
      <c r="B69" s="358"/>
      <c r="C69" s="182" t="s">
        <v>2076</v>
      </c>
      <c r="D69" s="180" t="s">
        <v>2078</v>
      </c>
    </row>
    <row r="70" spans="2:4" x14ac:dyDescent="0.35">
      <c r="B70" s="362">
        <v>4</v>
      </c>
      <c r="C70" s="369" t="s">
        <v>19</v>
      </c>
      <c r="D70" s="372"/>
    </row>
    <row r="71" spans="2:4" x14ac:dyDescent="0.35">
      <c r="B71" s="358"/>
      <c r="C71" s="182" t="s">
        <v>2080</v>
      </c>
      <c r="D71" s="180" t="s">
        <v>2083</v>
      </c>
    </row>
    <row r="72" spans="2:4" x14ac:dyDescent="0.35">
      <c r="B72" s="358"/>
      <c r="C72" s="182" t="s">
        <v>2081</v>
      </c>
      <c r="D72" s="180" t="s">
        <v>2082</v>
      </c>
    </row>
    <row r="73" spans="2:4" ht="25" x14ac:dyDescent="0.35">
      <c r="B73" s="358"/>
      <c r="C73" s="182" t="s">
        <v>2079</v>
      </c>
      <c r="D73" s="180" t="s">
        <v>2084</v>
      </c>
    </row>
    <row r="74" spans="2:4" x14ac:dyDescent="0.35">
      <c r="B74" s="362">
        <v>5</v>
      </c>
      <c r="C74" s="369" t="s">
        <v>23</v>
      </c>
      <c r="D74" s="372"/>
    </row>
    <row r="75" spans="2:4" x14ac:dyDescent="0.35">
      <c r="B75" s="358"/>
      <c r="C75" s="182" t="s">
        <v>2085</v>
      </c>
      <c r="D75" s="180"/>
    </row>
    <row r="76" spans="2:4" x14ac:dyDescent="0.35">
      <c r="B76" s="388"/>
      <c r="C76" s="389" t="s">
        <v>2088</v>
      </c>
      <c r="D76" s="390" t="s">
        <v>2089</v>
      </c>
    </row>
    <row r="77" spans="2:4" x14ac:dyDescent="0.35">
      <c r="B77" s="373"/>
      <c r="C77" s="387" t="s">
        <v>2087</v>
      </c>
      <c r="D77" s="390" t="s">
        <v>2089</v>
      </c>
    </row>
    <row r="78" spans="2:4" x14ac:dyDescent="0.35">
      <c r="B78" s="373"/>
      <c r="C78" s="387" t="s">
        <v>2086</v>
      </c>
      <c r="D78" s="390" t="s">
        <v>188</v>
      </c>
    </row>
    <row r="79" spans="2:4" x14ac:dyDescent="0.35">
      <c r="B79" s="370">
        <v>6</v>
      </c>
      <c r="C79" s="369" t="s">
        <v>531</v>
      </c>
      <c r="D79" s="364"/>
    </row>
    <row r="80" spans="2:4" x14ac:dyDescent="0.35">
      <c r="B80" s="358"/>
      <c r="C80" s="182" t="s">
        <v>2091</v>
      </c>
      <c r="D80" s="180" t="s">
        <v>188</v>
      </c>
    </row>
    <row r="81" spans="2:4" x14ac:dyDescent="0.35">
      <c r="B81" s="358"/>
      <c r="C81" s="182" t="s">
        <v>2092</v>
      </c>
      <c r="D81" s="180" t="s">
        <v>2146</v>
      </c>
    </row>
    <row r="82" spans="2:4" x14ac:dyDescent="0.35">
      <c r="B82" s="358"/>
      <c r="C82" s="182" t="s">
        <v>2093</v>
      </c>
      <c r="D82" s="180" t="s">
        <v>2147</v>
      </c>
    </row>
    <row r="83" spans="2:4" x14ac:dyDescent="0.35">
      <c r="B83" s="358"/>
      <c r="C83" s="182" t="s">
        <v>2094</v>
      </c>
      <c r="D83" s="180" t="s">
        <v>188</v>
      </c>
    </row>
    <row r="84" spans="2:4" x14ac:dyDescent="0.35">
      <c r="B84" s="358"/>
      <c r="C84" s="182" t="s">
        <v>2090</v>
      </c>
      <c r="D84" s="180"/>
    </row>
    <row r="85" spans="2:4" x14ac:dyDescent="0.35">
      <c r="B85" s="358"/>
      <c r="C85" s="182" t="s">
        <v>2095</v>
      </c>
      <c r="D85" s="180" t="s">
        <v>230</v>
      </c>
    </row>
    <row r="86" spans="2:4" x14ac:dyDescent="0.35">
      <c r="B86" s="388"/>
      <c r="C86" s="387" t="s">
        <v>2096</v>
      </c>
      <c r="D86" s="373" t="s">
        <v>2097</v>
      </c>
    </row>
    <row r="87" spans="2:4" x14ac:dyDescent="0.35">
      <c r="B87" s="358"/>
      <c r="C87" s="182" t="s">
        <v>2098</v>
      </c>
      <c r="D87" s="180" t="s">
        <v>2097</v>
      </c>
    </row>
    <row r="88" spans="2:4" x14ac:dyDescent="0.35">
      <c r="B88" s="358"/>
      <c r="C88" s="182" t="s">
        <v>2099</v>
      </c>
      <c r="D88" s="180" t="s">
        <v>2097</v>
      </c>
    </row>
    <row r="89" spans="2:4" x14ac:dyDescent="0.35">
      <c r="B89" s="358"/>
      <c r="C89" s="182" t="s">
        <v>2100</v>
      </c>
      <c r="D89" s="180" t="s">
        <v>2097</v>
      </c>
    </row>
    <row r="90" spans="2:4" x14ac:dyDescent="0.35">
      <c r="B90" s="362">
        <v>7</v>
      </c>
      <c r="C90" s="369" t="s">
        <v>2054</v>
      </c>
      <c r="D90" s="372"/>
    </row>
    <row r="91" spans="2:4" x14ac:dyDescent="0.35">
      <c r="B91" s="358"/>
      <c r="C91" s="182" t="s">
        <v>2102</v>
      </c>
      <c r="D91" s="180" t="s">
        <v>2106</v>
      </c>
    </row>
    <row r="92" spans="2:4" x14ac:dyDescent="0.35">
      <c r="B92" s="388"/>
      <c r="C92" s="387" t="s">
        <v>2103</v>
      </c>
      <c r="D92" s="373" t="s">
        <v>2107</v>
      </c>
    </row>
    <row r="93" spans="2:4" x14ac:dyDescent="0.35">
      <c r="B93" s="358"/>
      <c r="C93" s="182" t="s">
        <v>2104</v>
      </c>
      <c r="D93" s="180" t="s">
        <v>2108</v>
      </c>
    </row>
    <row r="94" spans="2:4" x14ac:dyDescent="0.35">
      <c r="B94" s="358"/>
      <c r="C94" s="182" t="s">
        <v>2105</v>
      </c>
      <c r="D94" s="180" t="s">
        <v>2109</v>
      </c>
    </row>
    <row r="95" spans="2:4" x14ac:dyDescent="0.35">
      <c r="B95" s="358"/>
      <c r="C95" s="182" t="s">
        <v>2101</v>
      </c>
      <c r="D95" s="180" t="s">
        <v>1502</v>
      </c>
    </row>
    <row r="96" spans="2:4" x14ac:dyDescent="0.35">
      <c r="B96" s="358"/>
      <c r="C96" s="182" t="s">
        <v>581</v>
      </c>
      <c r="D96" s="180" t="s">
        <v>2110</v>
      </c>
    </row>
    <row r="97" spans="2:7" x14ac:dyDescent="0.35">
      <c r="B97" s="358"/>
      <c r="C97" s="182" t="s">
        <v>582</v>
      </c>
      <c r="D97" s="180" t="s">
        <v>2110</v>
      </c>
    </row>
    <row r="98" spans="2:7" x14ac:dyDescent="0.35">
      <c r="B98" s="362">
        <v>8</v>
      </c>
      <c r="C98" s="369" t="s">
        <v>25</v>
      </c>
      <c r="D98" s="364"/>
    </row>
    <row r="99" spans="2:7" x14ac:dyDescent="0.35">
      <c r="B99" s="358"/>
      <c r="C99" s="182" t="s">
        <v>1990</v>
      </c>
      <c r="D99" s="180" t="s">
        <v>2119</v>
      </c>
    </row>
    <row r="100" spans="2:7" x14ac:dyDescent="0.35">
      <c r="B100" s="358"/>
      <c r="C100" s="182" t="s">
        <v>1991</v>
      </c>
      <c r="D100" s="180" t="s">
        <v>2119</v>
      </c>
    </row>
    <row r="101" spans="2:7" x14ac:dyDescent="0.35">
      <c r="B101" s="373"/>
      <c r="C101" s="387" t="s">
        <v>1992</v>
      </c>
      <c r="D101" s="373" t="s">
        <v>2120</v>
      </c>
    </row>
    <row r="102" spans="2:7" x14ac:dyDescent="0.35">
      <c r="B102" s="373"/>
      <c r="C102" s="387" t="s">
        <v>2111</v>
      </c>
      <c r="D102" s="373" t="s">
        <v>2120</v>
      </c>
    </row>
    <row r="103" spans="2:7" x14ac:dyDescent="0.35">
      <c r="B103" s="373"/>
      <c r="C103" s="387" t="s">
        <v>1994</v>
      </c>
      <c r="D103" s="373" t="s">
        <v>2120</v>
      </c>
    </row>
    <row r="104" spans="2:7" x14ac:dyDescent="0.35">
      <c r="B104" s="373"/>
      <c r="C104" s="387" t="s">
        <v>1995</v>
      </c>
      <c r="D104" s="373" t="s">
        <v>2120</v>
      </c>
    </row>
    <row r="105" spans="2:7" x14ac:dyDescent="0.35">
      <c r="B105" s="373"/>
      <c r="C105" s="387" t="s">
        <v>1996</v>
      </c>
      <c r="D105" s="374"/>
    </row>
    <row r="106" spans="2:7" x14ac:dyDescent="0.35">
      <c r="B106" s="373"/>
      <c r="C106" s="387" t="s">
        <v>1997</v>
      </c>
      <c r="D106" s="373" t="s">
        <v>2120</v>
      </c>
      <c r="G106" s="364" t="s">
        <v>2129</v>
      </c>
    </row>
    <row r="107" spans="2:7" x14ac:dyDescent="0.35">
      <c r="B107" s="373"/>
      <c r="C107" s="387" t="s">
        <v>1998</v>
      </c>
      <c r="D107" s="373" t="s">
        <v>1502</v>
      </c>
      <c r="G107" s="354"/>
    </row>
    <row r="108" spans="2:7" x14ac:dyDescent="0.35">
      <c r="B108" s="373"/>
      <c r="C108" s="387" t="s">
        <v>2112</v>
      </c>
      <c r="D108" s="373" t="s">
        <v>2121</v>
      </c>
      <c r="G108" s="354" t="s">
        <v>2123</v>
      </c>
    </row>
    <row r="109" spans="2:7" x14ac:dyDescent="0.35">
      <c r="B109" s="373"/>
      <c r="C109" s="387" t="s">
        <v>2000</v>
      </c>
      <c r="D109" s="373" t="s">
        <v>1502</v>
      </c>
      <c r="G109" s="354" t="s">
        <v>2124</v>
      </c>
    </row>
    <row r="110" spans="2:7" x14ac:dyDescent="0.35">
      <c r="B110" s="373"/>
      <c r="C110" s="387" t="s">
        <v>2001</v>
      </c>
      <c r="D110" s="373" t="s">
        <v>1502</v>
      </c>
      <c r="G110" s="354" t="s">
        <v>2125</v>
      </c>
    </row>
    <row r="111" spans="2:7" x14ac:dyDescent="0.35">
      <c r="B111" s="362">
        <v>9</v>
      </c>
      <c r="C111" s="369" t="s">
        <v>49</v>
      </c>
      <c r="D111" s="364"/>
      <c r="G111" s="354" t="s">
        <v>2126</v>
      </c>
    </row>
    <row r="112" spans="2:7" x14ac:dyDescent="0.35">
      <c r="B112" s="358"/>
      <c r="C112" s="182" t="s">
        <v>2114</v>
      </c>
      <c r="D112" s="180" t="s">
        <v>2122</v>
      </c>
      <c r="G112" s="354" t="s">
        <v>2127</v>
      </c>
    </row>
    <row r="113" spans="2:7" x14ac:dyDescent="0.35">
      <c r="B113" s="358"/>
      <c r="C113" s="182" t="s">
        <v>2115</v>
      </c>
      <c r="D113" s="180" t="s">
        <v>152</v>
      </c>
      <c r="G113" s="354" t="s">
        <v>2128</v>
      </c>
    </row>
    <row r="114" spans="2:7" x14ac:dyDescent="0.35">
      <c r="B114" s="358"/>
      <c r="C114" s="182" t="s">
        <v>2008</v>
      </c>
      <c r="D114" s="180" t="s">
        <v>1502</v>
      </c>
    </row>
    <row r="115" spans="2:7" x14ac:dyDescent="0.35">
      <c r="B115" s="373"/>
      <c r="C115" s="387" t="s">
        <v>2009</v>
      </c>
      <c r="D115" s="373" t="s">
        <v>1502</v>
      </c>
    </row>
    <row r="116" spans="2:7" x14ac:dyDescent="0.35">
      <c r="B116" s="358"/>
      <c r="C116" s="182" t="s">
        <v>2010</v>
      </c>
      <c r="D116" s="180" t="s">
        <v>1502</v>
      </c>
    </row>
    <row r="117" spans="2:7" x14ac:dyDescent="0.35">
      <c r="B117" s="358"/>
      <c r="C117" s="182" t="s">
        <v>2011</v>
      </c>
      <c r="D117" s="180" t="s">
        <v>1502</v>
      </c>
    </row>
    <row r="118" spans="2:7" x14ac:dyDescent="0.35">
      <c r="B118" s="358"/>
      <c r="C118" s="182" t="s">
        <v>2012</v>
      </c>
      <c r="D118" s="180" t="s">
        <v>1502</v>
      </c>
    </row>
    <row r="119" spans="2:7" x14ac:dyDescent="0.35">
      <c r="B119" s="358"/>
      <c r="C119" s="182" t="s">
        <v>2004</v>
      </c>
      <c r="D119" s="180" t="s">
        <v>1502</v>
      </c>
    </row>
    <row r="120" spans="2:7" x14ac:dyDescent="0.35">
      <c r="B120" s="358"/>
      <c r="C120" s="182" t="s">
        <v>2013</v>
      </c>
      <c r="D120" s="180" t="s">
        <v>1502</v>
      </c>
    </row>
    <row r="121" spans="2:7" x14ac:dyDescent="0.35">
      <c r="B121" s="358"/>
      <c r="C121" s="182" t="s">
        <v>2014</v>
      </c>
      <c r="D121" s="180" t="s">
        <v>1502</v>
      </c>
    </row>
    <row r="122" spans="2:7" x14ac:dyDescent="0.35">
      <c r="B122" s="358"/>
      <c r="C122" s="182" t="s">
        <v>2015</v>
      </c>
      <c r="D122" s="180" t="s">
        <v>1502</v>
      </c>
    </row>
    <row r="123" spans="2:7" x14ac:dyDescent="0.35">
      <c r="B123" s="358"/>
      <c r="C123" s="182" t="s">
        <v>2113</v>
      </c>
      <c r="D123" s="180" t="s">
        <v>1502</v>
      </c>
    </row>
    <row r="124" spans="2:7" x14ac:dyDescent="0.35">
      <c r="B124" s="362">
        <v>10</v>
      </c>
      <c r="C124" s="369" t="s">
        <v>2117</v>
      </c>
      <c r="D124" s="372"/>
    </row>
    <row r="125" spans="2:7" x14ac:dyDescent="0.35">
      <c r="B125" s="373"/>
      <c r="C125" s="387" t="s">
        <v>2116</v>
      </c>
      <c r="D125" s="374"/>
    </row>
    <row r="126" spans="2:7" x14ac:dyDescent="0.35">
      <c r="B126" s="362">
        <v>11</v>
      </c>
      <c r="C126" s="369" t="s">
        <v>1941</v>
      </c>
      <c r="D126" s="372"/>
    </row>
    <row r="127" spans="2:7" x14ac:dyDescent="0.35">
      <c r="B127" s="358"/>
      <c r="C127" s="182" t="s">
        <v>2017</v>
      </c>
      <c r="D127" s="180" t="s">
        <v>2118</v>
      </c>
    </row>
    <row r="128" spans="2:7" x14ac:dyDescent="0.35">
      <c r="B128" s="382"/>
      <c r="C128" s="356"/>
      <c r="D128" s="393"/>
    </row>
    <row r="129" spans="2:4" x14ac:dyDescent="0.35">
      <c r="B129" s="382"/>
      <c r="C129" s="356"/>
      <c r="D129" s="393"/>
    </row>
    <row r="130" spans="2:4" x14ac:dyDescent="0.35">
      <c r="B130" s="399"/>
      <c r="C130" s="391"/>
      <c r="D130" s="385"/>
    </row>
    <row r="131" spans="2:4" x14ac:dyDescent="0.35">
      <c r="B131" s="382"/>
      <c r="C131" s="356"/>
      <c r="D131" s="393"/>
    </row>
    <row r="132" spans="2:4" x14ac:dyDescent="0.35">
      <c r="B132" s="382"/>
      <c r="C132" s="356"/>
      <c r="D132" s="393"/>
    </row>
    <row r="133" spans="2:4" x14ac:dyDescent="0.35">
      <c r="B133" s="382"/>
      <c r="C133" s="356"/>
      <c r="D133" s="393"/>
    </row>
    <row r="134" spans="2:4" x14ac:dyDescent="0.35">
      <c r="B134" s="382"/>
      <c r="C134" s="356"/>
      <c r="D134" s="393"/>
    </row>
    <row r="135" spans="2:4" x14ac:dyDescent="0.35">
      <c r="B135" s="382"/>
      <c r="C135" s="356"/>
      <c r="D135" s="393"/>
    </row>
    <row r="136" spans="2:4" x14ac:dyDescent="0.35">
      <c r="B136" s="382"/>
      <c r="C136" s="356"/>
      <c r="D136" s="393"/>
    </row>
    <row r="137" spans="2:4" x14ac:dyDescent="0.35">
      <c r="B137" s="382"/>
      <c r="C137" s="356"/>
      <c r="D137" s="393"/>
    </row>
    <row r="138" spans="2:4" x14ac:dyDescent="0.35">
      <c r="B138" s="382"/>
      <c r="C138" s="356"/>
      <c r="D138" s="393"/>
    </row>
    <row r="139" spans="2:4" x14ac:dyDescent="0.35">
      <c r="B139" s="399"/>
      <c r="C139" s="391"/>
      <c r="D139" s="385"/>
    </row>
    <row r="140" spans="2:4" x14ac:dyDescent="0.35">
      <c r="B140" s="382"/>
      <c r="C140" s="356"/>
      <c r="D140" s="393"/>
    </row>
    <row r="141" spans="2:4" x14ac:dyDescent="0.35">
      <c r="B141" s="382"/>
      <c r="C141" s="356"/>
      <c r="D141" s="393"/>
    </row>
    <row r="142" spans="2:4" x14ac:dyDescent="0.35">
      <c r="B142" s="382"/>
      <c r="C142" s="356"/>
      <c r="D142" s="393"/>
    </row>
    <row r="143" spans="2:4" x14ac:dyDescent="0.35">
      <c r="B143" s="399"/>
      <c r="C143" s="391"/>
      <c r="D143" s="385"/>
    </row>
    <row r="144" spans="2:4" x14ac:dyDescent="0.35">
      <c r="B144" s="382"/>
      <c r="C144" s="356"/>
      <c r="D144" s="393"/>
    </row>
    <row r="145" spans="2:4" x14ac:dyDescent="0.35">
      <c r="B145" s="382"/>
      <c r="C145" s="356"/>
      <c r="D145" s="393"/>
    </row>
    <row r="146" spans="2:4" x14ac:dyDescent="0.35">
      <c r="B146" s="399"/>
      <c r="C146" s="400"/>
      <c r="D146" s="385"/>
    </row>
    <row r="147" spans="2:4" x14ac:dyDescent="0.35">
      <c r="B147" s="382"/>
      <c r="C147" s="356"/>
      <c r="D147" s="393"/>
    </row>
    <row r="148" spans="2:4" x14ac:dyDescent="0.35">
      <c r="B148" s="382"/>
      <c r="C148" s="356"/>
      <c r="D148" s="393"/>
    </row>
    <row r="149" spans="2:4" x14ac:dyDescent="0.35">
      <c r="B149" s="382"/>
      <c r="C149" s="356"/>
      <c r="D149" s="393"/>
    </row>
    <row r="150" spans="2:4" x14ac:dyDescent="0.35">
      <c r="B150" s="382"/>
      <c r="C150" s="356"/>
      <c r="D150" s="393"/>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F127"/>
  <sheetViews>
    <sheetView topLeftCell="C112" workbookViewId="0">
      <selection activeCell="F46" sqref="F46"/>
    </sheetView>
  </sheetViews>
  <sheetFormatPr defaultRowHeight="14.5" x14ac:dyDescent="0.35"/>
  <cols>
    <col min="3" max="3" width="95.453125" bestFit="1" customWidth="1"/>
    <col min="4" max="4" width="17.81640625" bestFit="1" customWidth="1"/>
    <col min="6" max="6" width="19.1796875" bestFit="1" customWidth="1"/>
  </cols>
  <sheetData>
    <row r="2" spans="2:4" x14ac:dyDescent="0.35">
      <c r="B2" s="362"/>
      <c r="C2" s="363" t="s">
        <v>2063</v>
      </c>
      <c r="D2" s="364"/>
    </row>
    <row r="3" spans="2:4" x14ac:dyDescent="0.35">
      <c r="B3" s="359" t="s">
        <v>788</v>
      </c>
      <c r="C3" s="359" t="s">
        <v>1825</v>
      </c>
      <c r="D3" s="360" t="s">
        <v>1826</v>
      </c>
    </row>
    <row r="4" spans="2:4" x14ac:dyDescent="0.35">
      <c r="B4" s="359"/>
      <c r="C4" s="359"/>
      <c r="D4" s="360"/>
    </row>
    <row r="5" spans="2:4" ht="16" customHeight="1" x14ac:dyDescent="0.35">
      <c r="B5" s="362">
        <v>1</v>
      </c>
      <c r="C5" s="394" t="s">
        <v>1897</v>
      </c>
      <c r="D5" s="364"/>
    </row>
    <row r="6" spans="2:4" x14ac:dyDescent="0.35">
      <c r="B6" s="358"/>
      <c r="C6" s="361" t="s">
        <v>2130</v>
      </c>
      <c r="D6" s="361" t="s">
        <v>152</v>
      </c>
    </row>
    <row r="7" spans="2:4" x14ac:dyDescent="0.35">
      <c r="B7" s="373"/>
      <c r="C7" s="374" t="s">
        <v>2131</v>
      </c>
      <c r="D7" s="361" t="s">
        <v>152</v>
      </c>
    </row>
    <row r="8" spans="2:4" ht="12.65" customHeight="1" x14ac:dyDescent="0.35">
      <c r="B8" s="358"/>
      <c r="C8" s="379" t="s">
        <v>1900</v>
      </c>
      <c r="D8" s="354" t="s">
        <v>152</v>
      </c>
    </row>
    <row r="9" spans="2:4" x14ac:dyDescent="0.35">
      <c r="B9" s="373"/>
      <c r="C9" s="374" t="s">
        <v>2132</v>
      </c>
      <c r="D9" s="354" t="s">
        <v>152</v>
      </c>
    </row>
    <row r="10" spans="2:4" x14ac:dyDescent="0.35">
      <c r="B10" s="362">
        <v>2</v>
      </c>
      <c r="C10" s="365" t="s">
        <v>3</v>
      </c>
      <c r="D10" s="364"/>
    </row>
    <row r="11" spans="2:4" ht="13.5" customHeight="1" x14ac:dyDescent="0.35">
      <c r="B11" s="358"/>
      <c r="C11" s="379" t="s">
        <v>2133</v>
      </c>
      <c r="D11" s="354" t="s">
        <v>152</v>
      </c>
    </row>
    <row r="12" spans="2:4" x14ac:dyDescent="0.35">
      <c r="B12" s="358"/>
      <c r="C12" s="361" t="s">
        <v>2021</v>
      </c>
      <c r="D12" s="354" t="s">
        <v>152</v>
      </c>
    </row>
    <row r="13" spans="2:4" x14ac:dyDescent="0.35">
      <c r="B13" s="373"/>
      <c r="C13" s="375" t="s">
        <v>2043</v>
      </c>
      <c r="D13" s="354" t="s">
        <v>152</v>
      </c>
    </row>
    <row r="14" spans="2:4" x14ac:dyDescent="0.35">
      <c r="B14" s="358"/>
      <c r="C14" s="361" t="s">
        <v>2044</v>
      </c>
      <c r="D14" s="354" t="s">
        <v>152</v>
      </c>
    </row>
    <row r="15" spans="2:4" x14ac:dyDescent="0.35">
      <c r="B15" s="362">
        <v>3</v>
      </c>
      <c r="C15" s="365" t="s">
        <v>8</v>
      </c>
      <c r="D15" s="364"/>
    </row>
    <row r="16" spans="2:4" x14ac:dyDescent="0.35">
      <c r="B16" s="373"/>
      <c r="C16" s="375" t="s">
        <v>2045</v>
      </c>
      <c r="D16" s="354" t="s">
        <v>152</v>
      </c>
    </row>
    <row r="17" spans="2:4" x14ac:dyDescent="0.35">
      <c r="B17" s="362">
        <v>4</v>
      </c>
      <c r="C17" s="365" t="s">
        <v>19</v>
      </c>
      <c r="D17" s="364"/>
    </row>
    <row r="18" spans="2:4" x14ac:dyDescent="0.35">
      <c r="B18" s="358"/>
      <c r="C18" s="361" t="s">
        <v>704</v>
      </c>
      <c r="D18" s="354"/>
    </row>
    <row r="19" spans="2:4" x14ac:dyDescent="0.35">
      <c r="B19" s="358"/>
      <c r="C19" s="361" t="s">
        <v>2048</v>
      </c>
      <c r="D19" s="354" t="s">
        <v>152</v>
      </c>
    </row>
    <row r="20" spans="2:4" x14ac:dyDescent="0.35">
      <c r="B20" s="358"/>
      <c r="C20" s="361" t="s">
        <v>705</v>
      </c>
      <c r="D20" s="354"/>
    </row>
    <row r="21" spans="2:4" x14ac:dyDescent="0.35">
      <c r="B21" s="373"/>
      <c r="C21" s="375" t="s">
        <v>2046</v>
      </c>
      <c r="D21" s="374" t="s">
        <v>152</v>
      </c>
    </row>
    <row r="22" spans="2:4" x14ac:dyDescent="0.35">
      <c r="B22" s="358"/>
      <c r="C22" s="361" t="s">
        <v>2047</v>
      </c>
      <c r="D22" s="354" t="s">
        <v>152</v>
      </c>
    </row>
    <row r="23" spans="2:4" x14ac:dyDescent="0.35">
      <c r="B23" s="362">
        <v>5</v>
      </c>
      <c r="C23" s="365" t="s">
        <v>23</v>
      </c>
      <c r="D23" s="364"/>
    </row>
    <row r="24" spans="2:4" x14ac:dyDescent="0.35">
      <c r="B24" s="373"/>
      <c r="C24" s="375" t="s">
        <v>2049</v>
      </c>
      <c r="D24" s="354" t="s">
        <v>152</v>
      </c>
    </row>
    <row r="25" spans="2:4" x14ac:dyDescent="0.35">
      <c r="B25" s="362">
        <v>6</v>
      </c>
      <c r="C25" s="365" t="s">
        <v>531</v>
      </c>
      <c r="D25" s="364"/>
    </row>
    <row r="26" spans="2:4" x14ac:dyDescent="0.35">
      <c r="B26" s="358"/>
      <c r="C26" s="361" t="s">
        <v>2050</v>
      </c>
      <c r="D26" s="354" t="s">
        <v>152</v>
      </c>
    </row>
    <row r="27" spans="2:4" x14ac:dyDescent="0.35">
      <c r="B27" s="358"/>
      <c r="C27" s="361" t="s">
        <v>2134</v>
      </c>
      <c r="D27" s="354" t="s">
        <v>152</v>
      </c>
    </row>
    <row r="28" spans="2:4" ht="12" customHeight="1" x14ac:dyDescent="0.35">
      <c r="B28" s="358"/>
      <c r="C28" s="379" t="s">
        <v>2052</v>
      </c>
      <c r="D28" s="354" t="s">
        <v>152</v>
      </c>
    </row>
    <row r="29" spans="2:4" x14ac:dyDescent="0.35">
      <c r="B29" s="362">
        <v>7</v>
      </c>
      <c r="C29" s="365" t="s">
        <v>2054</v>
      </c>
      <c r="D29" s="364"/>
    </row>
    <row r="30" spans="2:4" x14ac:dyDescent="0.35">
      <c r="B30" s="373"/>
      <c r="C30" s="375" t="s">
        <v>2053</v>
      </c>
      <c r="D30" s="374" t="s">
        <v>152</v>
      </c>
    </row>
    <row r="31" spans="2:4" x14ac:dyDescent="0.35">
      <c r="B31" s="373"/>
      <c r="C31" s="375" t="s">
        <v>2055</v>
      </c>
      <c r="D31" s="374" t="s">
        <v>152</v>
      </c>
    </row>
    <row r="32" spans="2:4" x14ac:dyDescent="0.35">
      <c r="B32" s="362">
        <v>8</v>
      </c>
      <c r="C32" s="365" t="s">
        <v>25</v>
      </c>
      <c r="D32" s="364"/>
    </row>
    <row r="33" spans="2:4" x14ac:dyDescent="0.35">
      <c r="B33" s="373"/>
      <c r="C33" s="375" t="s">
        <v>1932</v>
      </c>
      <c r="D33" s="374" t="s">
        <v>152</v>
      </c>
    </row>
    <row r="34" spans="2:4" x14ac:dyDescent="0.35">
      <c r="B34" s="358"/>
      <c r="C34" s="361" t="s">
        <v>1933</v>
      </c>
      <c r="D34" s="354" t="s">
        <v>152</v>
      </c>
    </row>
    <row r="35" spans="2:4" s="404" customFormat="1" ht="39.5" x14ac:dyDescent="0.35">
      <c r="B35" s="402"/>
      <c r="C35" s="379" t="s">
        <v>2056</v>
      </c>
      <c r="D35" s="403" t="s">
        <v>152</v>
      </c>
    </row>
    <row r="36" spans="2:4" x14ac:dyDescent="0.35">
      <c r="B36" s="362">
        <v>9</v>
      </c>
      <c r="C36" s="365" t="s">
        <v>2005</v>
      </c>
      <c r="D36" s="364"/>
    </row>
    <row r="37" spans="2:4" x14ac:dyDescent="0.35">
      <c r="B37" s="358"/>
      <c r="C37" s="361" t="s">
        <v>2057</v>
      </c>
      <c r="D37" s="354" t="s">
        <v>152</v>
      </c>
    </row>
    <row r="38" spans="2:4" x14ac:dyDescent="0.35">
      <c r="B38" s="358"/>
      <c r="C38" s="361" t="s">
        <v>2058</v>
      </c>
      <c r="D38" s="354" t="s">
        <v>152</v>
      </c>
    </row>
    <row r="39" spans="2:4" x14ac:dyDescent="0.35">
      <c r="B39" s="373"/>
      <c r="C39" s="375" t="s">
        <v>1937</v>
      </c>
      <c r="D39" s="374" t="s">
        <v>152</v>
      </c>
    </row>
    <row r="40" spans="2:4" x14ac:dyDescent="0.35">
      <c r="B40" s="358"/>
      <c r="C40" s="361" t="s">
        <v>1938</v>
      </c>
      <c r="D40" s="354" t="s">
        <v>152</v>
      </c>
    </row>
    <row r="41" spans="2:4" s="404" customFormat="1" ht="26.5" x14ac:dyDescent="0.35">
      <c r="B41" s="402"/>
      <c r="C41" s="379" t="s">
        <v>2059</v>
      </c>
      <c r="D41" s="403" t="s">
        <v>152</v>
      </c>
    </row>
    <row r="42" spans="2:4" x14ac:dyDescent="0.35">
      <c r="B42" s="362">
        <v>10</v>
      </c>
      <c r="C42" s="365" t="s">
        <v>2061</v>
      </c>
      <c r="D42" s="364"/>
    </row>
    <row r="43" spans="2:4" x14ac:dyDescent="0.35">
      <c r="B43" s="373"/>
      <c r="C43" s="375" t="s">
        <v>2060</v>
      </c>
      <c r="D43" s="374" t="s">
        <v>152</v>
      </c>
    </row>
    <row r="44" spans="2:4" x14ac:dyDescent="0.35">
      <c r="B44" s="362">
        <v>11</v>
      </c>
      <c r="C44" s="365" t="s">
        <v>1946</v>
      </c>
      <c r="D44" s="364"/>
    </row>
    <row r="45" spans="2:4" ht="15" customHeight="1" x14ac:dyDescent="0.35">
      <c r="B45" s="373"/>
      <c r="C45" s="386" t="s">
        <v>1942</v>
      </c>
      <c r="D45" s="374" t="s">
        <v>152</v>
      </c>
    </row>
    <row r="46" spans="2:4" x14ac:dyDescent="0.35">
      <c r="B46" s="373"/>
      <c r="C46" s="375" t="s">
        <v>1943</v>
      </c>
      <c r="D46" s="374" t="s">
        <v>152</v>
      </c>
    </row>
    <row r="47" spans="2:4" x14ac:dyDescent="0.35">
      <c r="B47" s="373"/>
      <c r="C47" s="375" t="s">
        <v>1944</v>
      </c>
      <c r="D47" s="374" t="s">
        <v>152</v>
      </c>
    </row>
    <row r="48" spans="2:4" ht="15" thickBot="1" x14ac:dyDescent="0.4">
      <c r="B48" s="405"/>
      <c r="C48" s="406" t="s">
        <v>2062</v>
      </c>
      <c r="D48" s="407" t="s">
        <v>152</v>
      </c>
    </row>
    <row r="51" spans="2:4" x14ac:dyDescent="0.35">
      <c r="B51" s="362"/>
      <c r="C51" s="366" t="s">
        <v>2063</v>
      </c>
      <c r="D51" s="364"/>
    </row>
    <row r="52" spans="2:4" x14ac:dyDescent="0.35">
      <c r="B52" s="366" t="s">
        <v>1111</v>
      </c>
      <c r="C52" s="366" t="s">
        <v>789</v>
      </c>
      <c r="D52" s="367" t="s">
        <v>802</v>
      </c>
    </row>
    <row r="53" spans="2:4" x14ac:dyDescent="0.35">
      <c r="B53" s="358"/>
      <c r="C53" s="354"/>
      <c r="D53" s="354"/>
    </row>
    <row r="54" spans="2:4" x14ac:dyDescent="0.35">
      <c r="B54" s="366">
        <v>1</v>
      </c>
      <c r="C54" s="367" t="s">
        <v>2065</v>
      </c>
      <c r="D54" s="364"/>
    </row>
    <row r="55" spans="2:4" x14ac:dyDescent="0.35">
      <c r="B55" s="358"/>
      <c r="C55" s="182" t="s">
        <v>1948</v>
      </c>
      <c r="D55" s="180" t="s">
        <v>154</v>
      </c>
    </row>
    <row r="56" spans="2:4" x14ac:dyDescent="0.35">
      <c r="B56" s="358"/>
      <c r="C56" s="182" t="s">
        <v>2066</v>
      </c>
      <c r="D56" s="180" t="s">
        <v>2135</v>
      </c>
    </row>
    <row r="57" spans="2:4" x14ac:dyDescent="0.35">
      <c r="B57" s="358"/>
      <c r="C57" s="182" t="s">
        <v>2067</v>
      </c>
      <c r="D57" s="180" t="s">
        <v>2136</v>
      </c>
    </row>
    <row r="58" spans="2:4" x14ac:dyDescent="0.35">
      <c r="B58" s="398"/>
      <c r="C58" s="387" t="s">
        <v>2068</v>
      </c>
      <c r="D58" s="373" t="s">
        <v>2137</v>
      </c>
    </row>
    <row r="59" spans="2:4" x14ac:dyDescent="0.35">
      <c r="B59" s="358"/>
      <c r="C59" s="182" t="s">
        <v>2064</v>
      </c>
      <c r="D59" s="180" t="s">
        <v>2137</v>
      </c>
    </row>
    <row r="60" spans="2:4" x14ac:dyDescent="0.35">
      <c r="B60" s="362">
        <v>2</v>
      </c>
      <c r="C60" s="369" t="s">
        <v>3</v>
      </c>
      <c r="D60" s="372"/>
    </row>
    <row r="61" spans="2:4" x14ac:dyDescent="0.35">
      <c r="B61" s="358"/>
      <c r="C61" s="182" t="s">
        <v>1952</v>
      </c>
      <c r="D61" s="180" t="s">
        <v>2138</v>
      </c>
    </row>
    <row r="62" spans="2:4" x14ac:dyDescent="0.35">
      <c r="B62" s="358"/>
      <c r="C62" s="182" t="s">
        <v>1953</v>
      </c>
      <c r="D62" s="180"/>
    </row>
    <row r="63" spans="2:4" x14ac:dyDescent="0.35">
      <c r="B63" s="373"/>
      <c r="C63" s="387" t="s">
        <v>1954</v>
      </c>
      <c r="D63" s="373" t="s">
        <v>2139</v>
      </c>
    </row>
    <row r="64" spans="2:4" x14ac:dyDescent="0.35">
      <c r="B64" s="358"/>
      <c r="C64" s="182" t="s">
        <v>2073</v>
      </c>
      <c r="D64" s="180"/>
    </row>
    <row r="65" spans="2:4" x14ac:dyDescent="0.35">
      <c r="B65" s="362">
        <v>3</v>
      </c>
      <c r="C65" s="369" t="s">
        <v>8</v>
      </c>
      <c r="D65" s="372"/>
    </row>
    <row r="66" spans="2:4" x14ac:dyDescent="0.35">
      <c r="B66" s="358"/>
      <c r="C66" s="182" t="s">
        <v>1962</v>
      </c>
      <c r="D66" s="180" t="s">
        <v>2077</v>
      </c>
    </row>
    <row r="67" spans="2:4" x14ac:dyDescent="0.35">
      <c r="B67" s="358"/>
      <c r="C67" s="182" t="s">
        <v>1963</v>
      </c>
      <c r="D67" s="180" t="s">
        <v>2140</v>
      </c>
    </row>
    <row r="68" spans="2:4" x14ac:dyDescent="0.35">
      <c r="B68" s="358"/>
      <c r="C68" s="182" t="s">
        <v>1964</v>
      </c>
      <c r="D68" s="180" t="s">
        <v>2140</v>
      </c>
    </row>
    <row r="69" spans="2:4" x14ac:dyDescent="0.35">
      <c r="B69" s="358"/>
      <c r="C69" s="182" t="s">
        <v>2076</v>
      </c>
      <c r="D69" s="180" t="s">
        <v>2141</v>
      </c>
    </row>
    <row r="70" spans="2:4" x14ac:dyDescent="0.35">
      <c r="B70" s="362">
        <v>4</v>
      </c>
      <c r="C70" s="369" t="s">
        <v>19</v>
      </c>
      <c r="D70" s="372"/>
    </row>
    <row r="71" spans="2:4" x14ac:dyDescent="0.35">
      <c r="B71" s="358"/>
      <c r="C71" s="182" t="s">
        <v>2080</v>
      </c>
      <c r="D71" s="180" t="s">
        <v>2083</v>
      </c>
    </row>
    <row r="72" spans="2:4" x14ac:dyDescent="0.35">
      <c r="B72" s="358"/>
      <c r="C72" s="182" t="s">
        <v>2081</v>
      </c>
      <c r="D72" s="180" t="s">
        <v>2082</v>
      </c>
    </row>
    <row r="73" spans="2:4" ht="25" x14ac:dyDescent="0.35">
      <c r="B73" s="358"/>
      <c r="C73" s="182" t="s">
        <v>2079</v>
      </c>
      <c r="D73" s="180" t="s">
        <v>2084</v>
      </c>
    </row>
    <row r="74" spans="2:4" x14ac:dyDescent="0.35">
      <c r="B74" s="362">
        <v>5</v>
      </c>
      <c r="C74" s="369" t="s">
        <v>23</v>
      </c>
      <c r="D74" s="372"/>
    </row>
    <row r="75" spans="2:4" x14ac:dyDescent="0.35">
      <c r="B75" s="358"/>
      <c r="C75" s="182" t="s">
        <v>2085</v>
      </c>
      <c r="D75" s="180"/>
    </row>
    <row r="76" spans="2:4" x14ac:dyDescent="0.35">
      <c r="B76" s="388"/>
      <c r="C76" s="389" t="s">
        <v>2088</v>
      </c>
      <c r="D76" s="390" t="s">
        <v>2143</v>
      </c>
    </row>
    <row r="77" spans="2:4" x14ac:dyDescent="0.35">
      <c r="B77" s="373"/>
      <c r="C77" s="387" t="s">
        <v>2087</v>
      </c>
      <c r="D77" s="390" t="s">
        <v>2143</v>
      </c>
    </row>
    <row r="78" spans="2:4" x14ac:dyDescent="0.35">
      <c r="B78" s="373"/>
      <c r="C78" s="387" t="s">
        <v>2086</v>
      </c>
      <c r="D78" s="390" t="s">
        <v>188</v>
      </c>
    </row>
    <row r="79" spans="2:4" x14ac:dyDescent="0.35">
      <c r="B79" s="370">
        <v>6</v>
      </c>
      <c r="C79" s="369" t="s">
        <v>531</v>
      </c>
      <c r="D79" s="364"/>
    </row>
    <row r="80" spans="2:4" x14ac:dyDescent="0.35">
      <c r="B80" s="358"/>
      <c r="C80" s="182" t="s">
        <v>2091</v>
      </c>
      <c r="D80" s="180" t="s">
        <v>188</v>
      </c>
    </row>
    <row r="81" spans="2:4" x14ac:dyDescent="0.35">
      <c r="B81" s="358"/>
      <c r="C81" s="182" t="s">
        <v>2092</v>
      </c>
      <c r="D81" s="180" t="s">
        <v>2145</v>
      </c>
    </row>
    <row r="82" spans="2:4" x14ac:dyDescent="0.35">
      <c r="B82" s="358"/>
      <c r="C82" s="182" t="s">
        <v>2093</v>
      </c>
      <c r="D82" s="180" t="s">
        <v>2144</v>
      </c>
    </row>
    <row r="83" spans="2:4" x14ac:dyDescent="0.35">
      <c r="B83" s="358"/>
      <c r="C83" s="182" t="s">
        <v>2094</v>
      </c>
      <c r="D83" s="180" t="s">
        <v>188</v>
      </c>
    </row>
    <row r="84" spans="2:4" x14ac:dyDescent="0.35">
      <c r="B84" s="358"/>
      <c r="C84" s="182" t="s">
        <v>2090</v>
      </c>
      <c r="D84" s="180"/>
    </row>
    <row r="85" spans="2:4" x14ac:dyDescent="0.35">
      <c r="B85" s="358"/>
      <c r="C85" s="182" t="s">
        <v>2095</v>
      </c>
      <c r="D85" s="180" t="s">
        <v>230</v>
      </c>
    </row>
    <row r="86" spans="2:4" x14ac:dyDescent="0.35">
      <c r="B86" s="388"/>
      <c r="C86" s="387" t="s">
        <v>2096</v>
      </c>
      <c r="D86" s="373" t="s">
        <v>2097</v>
      </c>
    </row>
    <row r="87" spans="2:4" x14ac:dyDescent="0.35">
      <c r="B87" s="358"/>
      <c r="C87" s="182" t="s">
        <v>2098</v>
      </c>
      <c r="D87" s="180" t="s">
        <v>2097</v>
      </c>
    </row>
    <row r="88" spans="2:4" x14ac:dyDescent="0.35">
      <c r="B88" s="358"/>
      <c r="C88" s="182" t="s">
        <v>2099</v>
      </c>
      <c r="D88" s="180" t="s">
        <v>2097</v>
      </c>
    </row>
    <row r="89" spans="2:4" x14ac:dyDescent="0.35">
      <c r="B89" s="358"/>
      <c r="C89" s="182" t="s">
        <v>2100</v>
      </c>
      <c r="D89" s="180" t="s">
        <v>2097</v>
      </c>
    </row>
    <row r="90" spans="2:4" x14ac:dyDescent="0.35">
      <c r="B90" s="362">
        <v>7</v>
      </c>
      <c r="C90" s="369" t="s">
        <v>2054</v>
      </c>
      <c r="D90" s="372"/>
    </row>
    <row r="91" spans="2:4" x14ac:dyDescent="0.35">
      <c r="B91" s="358"/>
      <c r="C91" s="182" t="s">
        <v>2102</v>
      </c>
      <c r="D91" s="180" t="s">
        <v>2148</v>
      </c>
    </row>
    <row r="92" spans="2:4" x14ac:dyDescent="0.35">
      <c r="B92" s="388"/>
      <c r="C92" s="387" t="s">
        <v>2103</v>
      </c>
      <c r="D92" s="373" t="s">
        <v>2149</v>
      </c>
    </row>
    <row r="93" spans="2:4" x14ac:dyDescent="0.35">
      <c r="B93" s="358"/>
      <c r="C93" s="182" t="s">
        <v>2104</v>
      </c>
      <c r="D93" s="180" t="s">
        <v>2108</v>
      </c>
    </row>
    <row r="94" spans="2:4" x14ac:dyDescent="0.35">
      <c r="B94" s="358"/>
      <c r="C94" s="182" t="s">
        <v>2105</v>
      </c>
      <c r="D94" s="180" t="s">
        <v>2150</v>
      </c>
    </row>
    <row r="95" spans="2:4" x14ac:dyDescent="0.35">
      <c r="B95" s="358"/>
      <c r="C95" s="182" t="s">
        <v>2101</v>
      </c>
      <c r="D95" s="180" t="s">
        <v>1502</v>
      </c>
    </row>
    <row r="96" spans="2:4" x14ac:dyDescent="0.35">
      <c r="B96" s="358"/>
      <c r="C96" s="182" t="s">
        <v>581</v>
      </c>
      <c r="D96" s="180" t="s">
        <v>2110</v>
      </c>
    </row>
    <row r="97" spans="2:4" x14ac:dyDescent="0.35">
      <c r="B97" s="358"/>
      <c r="C97" s="182" t="s">
        <v>582</v>
      </c>
      <c r="D97" s="180" t="s">
        <v>2110</v>
      </c>
    </row>
    <row r="98" spans="2:4" x14ac:dyDescent="0.35">
      <c r="B98" s="362">
        <v>8</v>
      </c>
      <c r="C98" s="369" t="s">
        <v>25</v>
      </c>
      <c r="D98" s="364"/>
    </row>
    <row r="99" spans="2:4" x14ac:dyDescent="0.35">
      <c r="B99" s="358"/>
      <c r="C99" s="182" t="s">
        <v>1990</v>
      </c>
      <c r="D99" s="180" t="s">
        <v>2119</v>
      </c>
    </row>
    <row r="100" spans="2:4" x14ac:dyDescent="0.35">
      <c r="B100" s="358"/>
      <c r="C100" s="182" t="s">
        <v>1991</v>
      </c>
      <c r="D100" s="180" t="s">
        <v>2119</v>
      </c>
    </row>
    <row r="101" spans="2:4" x14ac:dyDescent="0.35">
      <c r="B101" s="373"/>
      <c r="C101" s="387" t="s">
        <v>1992</v>
      </c>
      <c r="D101" s="373" t="s">
        <v>2120</v>
      </c>
    </row>
    <row r="102" spans="2:4" x14ac:dyDescent="0.35">
      <c r="B102" s="373"/>
      <c r="C102" s="387" t="s">
        <v>2111</v>
      </c>
      <c r="D102" s="373" t="s">
        <v>2120</v>
      </c>
    </row>
    <row r="103" spans="2:4" x14ac:dyDescent="0.35">
      <c r="B103" s="373"/>
      <c r="C103" s="387" t="s">
        <v>1994</v>
      </c>
      <c r="D103" s="373" t="s">
        <v>2120</v>
      </c>
    </row>
    <row r="104" spans="2:4" x14ac:dyDescent="0.35">
      <c r="B104" s="373"/>
      <c r="C104" s="387" t="s">
        <v>1995</v>
      </c>
      <c r="D104" s="373" t="s">
        <v>2120</v>
      </c>
    </row>
    <row r="105" spans="2:4" x14ac:dyDescent="0.35">
      <c r="B105" s="373"/>
      <c r="C105" s="387" t="s">
        <v>1996</v>
      </c>
      <c r="D105" s="374"/>
    </row>
    <row r="106" spans="2:4" x14ac:dyDescent="0.35">
      <c r="B106" s="373"/>
      <c r="C106" s="387" t="s">
        <v>1997</v>
      </c>
      <c r="D106" s="373" t="s">
        <v>2120</v>
      </c>
    </row>
    <row r="107" spans="2:4" x14ac:dyDescent="0.35">
      <c r="B107" s="373"/>
      <c r="C107" s="387" t="s">
        <v>1998</v>
      </c>
      <c r="D107" s="373" t="s">
        <v>1502</v>
      </c>
    </row>
    <row r="108" spans="2:4" x14ac:dyDescent="0.35">
      <c r="B108" s="373"/>
      <c r="C108" s="387" t="s">
        <v>2112</v>
      </c>
      <c r="D108" s="373" t="s">
        <v>2151</v>
      </c>
    </row>
    <row r="109" spans="2:4" x14ac:dyDescent="0.35">
      <c r="B109" s="373"/>
      <c r="C109" s="387" t="s">
        <v>2000</v>
      </c>
      <c r="D109" s="373" t="s">
        <v>1502</v>
      </c>
    </row>
    <row r="110" spans="2:4" x14ac:dyDescent="0.35">
      <c r="B110" s="373"/>
      <c r="C110" s="387" t="s">
        <v>2001</v>
      </c>
      <c r="D110" s="373" t="s">
        <v>1502</v>
      </c>
    </row>
    <row r="111" spans="2:4" x14ac:dyDescent="0.35">
      <c r="B111" s="362">
        <v>9</v>
      </c>
      <c r="C111" s="369" t="s">
        <v>49</v>
      </c>
      <c r="D111" s="364"/>
    </row>
    <row r="112" spans="2:4" x14ac:dyDescent="0.35">
      <c r="B112" s="358"/>
      <c r="C112" s="182" t="s">
        <v>2114</v>
      </c>
      <c r="D112" s="180" t="s">
        <v>2152</v>
      </c>
    </row>
    <row r="113" spans="2:6" x14ac:dyDescent="0.35">
      <c r="B113" s="358"/>
      <c r="C113" s="182" t="s">
        <v>2115</v>
      </c>
      <c r="D113" s="180" t="s">
        <v>152</v>
      </c>
    </row>
    <row r="114" spans="2:6" x14ac:dyDescent="0.35">
      <c r="B114" s="358"/>
      <c r="C114" s="182" t="s">
        <v>2008</v>
      </c>
      <c r="D114" s="180" t="s">
        <v>1502</v>
      </c>
      <c r="F114" s="401" t="s">
        <v>2129</v>
      </c>
    </row>
    <row r="115" spans="2:6" x14ac:dyDescent="0.35">
      <c r="B115" s="373"/>
      <c r="C115" s="387" t="s">
        <v>2009</v>
      </c>
      <c r="D115" s="373" t="s">
        <v>1502</v>
      </c>
    </row>
    <row r="116" spans="2:6" x14ac:dyDescent="0.35">
      <c r="B116" s="358"/>
      <c r="C116" s="182" t="s">
        <v>2010</v>
      </c>
      <c r="D116" s="180" t="s">
        <v>1502</v>
      </c>
      <c r="F116" t="s">
        <v>2153</v>
      </c>
    </row>
    <row r="117" spans="2:6" x14ac:dyDescent="0.35">
      <c r="B117" s="358"/>
      <c r="C117" s="182" t="s">
        <v>2011</v>
      </c>
      <c r="D117" s="180" t="s">
        <v>1502</v>
      </c>
      <c r="F117" t="s">
        <v>2098</v>
      </c>
    </row>
    <row r="118" spans="2:6" x14ac:dyDescent="0.35">
      <c r="B118" s="358"/>
      <c r="C118" s="182" t="s">
        <v>2012</v>
      </c>
      <c r="D118" s="180" t="s">
        <v>1502</v>
      </c>
      <c r="F118" t="s">
        <v>2154</v>
      </c>
    </row>
    <row r="119" spans="2:6" x14ac:dyDescent="0.35">
      <c r="B119" s="358"/>
      <c r="C119" s="182" t="s">
        <v>2004</v>
      </c>
      <c r="D119" s="180" t="s">
        <v>1502</v>
      </c>
      <c r="F119" t="s">
        <v>2155</v>
      </c>
    </row>
    <row r="120" spans="2:6" x14ac:dyDescent="0.35">
      <c r="B120" s="358"/>
      <c r="C120" s="182" t="s">
        <v>2013</v>
      </c>
      <c r="D120" s="180" t="s">
        <v>1502</v>
      </c>
      <c r="F120" t="s">
        <v>2156</v>
      </c>
    </row>
    <row r="121" spans="2:6" x14ac:dyDescent="0.35">
      <c r="B121" s="358"/>
      <c r="C121" s="182" t="s">
        <v>2014</v>
      </c>
      <c r="D121" s="180" t="s">
        <v>1502</v>
      </c>
      <c r="F121" t="s">
        <v>2157</v>
      </c>
    </row>
    <row r="122" spans="2:6" x14ac:dyDescent="0.35">
      <c r="B122" s="358"/>
      <c r="C122" s="182" t="s">
        <v>2015</v>
      </c>
      <c r="D122" s="180" t="s">
        <v>1502</v>
      </c>
    </row>
    <row r="123" spans="2:6" x14ac:dyDescent="0.35">
      <c r="B123" s="358"/>
      <c r="C123" s="182" t="s">
        <v>2113</v>
      </c>
      <c r="D123" s="180" t="s">
        <v>1502</v>
      </c>
    </row>
    <row r="124" spans="2:6" x14ac:dyDescent="0.35">
      <c r="B124" s="362">
        <v>10</v>
      </c>
      <c r="C124" s="369" t="s">
        <v>2117</v>
      </c>
      <c r="D124" s="372"/>
    </row>
    <row r="125" spans="2:6" x14ac:dyDescent="0.35">
      <c r="B125" s="373"/>
      <c r="C125" s="387" t="s">
        <v>2116</v>
      </c>
      <c r="D125" s="374"/>
    </row>
    <row r="126" spans="2:6" x14ac:dyDescent="0.35">
      <c r="B126" s="362">
        <v>11</v>
      </c>
      <c r="C126" s="369" t="s">
        <v>1941</v>
      </c>
      <c r="D126" s="372"/>
    </row>
    <row r="127" spans="2:6" x14ac:dyDescent="0.35">
      <c r="B127" s="358"/>
      <c r="C127" s="182" t="s">
        <v>2017</v>
      </c>
      <c r="D127" s="180" t="s">
        <v>2118</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I1:Q46"/>
  <sheetViews>
    <sheetView topLeftCell="G1" workbookViewId="0">
      <selection activeCell="Q8" sqref="Q8"/>
    </sheetView>
  </sheetViews>
  <sheetFormatPr defaultRowHeight="14.5" x14ac:dyDescent="0.35"/>
  <cols>
    <col min="9" max="9" width="20" customWidth="1"/>
    <col min="10" max="10" width="13.54296875" bestFit="1" customWidth="1"/>
    <col min="12" max="12" width="13.81640625" bestFit="1" customWidth="1"/>
    <col min="14" max="14" width="16" bestFit="1" customWidth="1"/>
    <col min="15" max="15" width="11.54296875" customWidth="1"/>
    <col min="17" max="17" width="26.1796875" customWidth="1"/>
  </cols>
  <sheetData>
    <row r="1" spans="9:17" x14ac:dyDescent="0.35">
      <c r="I1" s="343" t="s">
        <v>1723</v>
      </c>
      <c r="J1" s="343" t="s">
        <v>1720</v>
      </c>
      <c r="K1" s="343" t="s">
        <v>95</v>
      </c>
      <c r="L1" s="343" t="s">
        <v>1755</v>
      </c>
      <c r="M1" s="343" t="s">
        <v>1729</v>
      </c>
      <c r="N1" s="343" t="s">
        <v>1756</v>
      </c>
      <c r="O1" s="343" t="s">
        <v>1727</v>
      </c>
      <c r="P1" s="343" t="s">
        <v>1725</v>
      </c>
      <c r="Q1" s="343" t="s">
        <v>1726</v>
      </c>
    </row>
    <row r="2" spans="9:17" x14ac:dyDescent="0.35">
      <c r="I2" t="s">
        <v>1735</v>
      </c>
      <c r="J2" t="s">
        <v>1733</v>
      </c>
      <c r="K2" t="s">
        <v>155</v>
      </c>
      <c r="L2" t="s">
        <v>1757</v>
      </c>
      <c r="M2" t="s">
        <v>1758</v>
      </c>
      <c r="N2" s="10">
        <v>2340420</v>
      </c>
      <c r="O2" s="344">
        <v>43678</v>
      </c>
      <c r="P2" t="s">
        <v>160</v>
      </c>
      <c r="Q2" t="s">
        <v>1759</v>
      </c>
    </row>
    <row r="3" spans="9:17" x14ac:dyDescent="0.35">
      <c r="I3" t="s">
        <v>1760</v>
      </c>
      <c r="J3" t="s">
        <v>1743</v>
      </c>
      <c r="K3" t="s">
        <v>806</v>
      </c>
      <c r="L3" t="s">
        <v>1757</v>
      </c>
      <c r="M3" t="s">
        <v>1758</v>
      </c>
      <c r="N3" s="10">
        <v>2161000</v>
      </c>
      <c r="O3" s="344">
        <v>43709</v>
      </c>
      <c r="P3" t="s">
        <v>1111</v>
      </c>
      <c r="Q3" t="s">
        <v>1761</v>
      </c>
    </row>
    <row r="4" spans="9:17" x14ac:dyDescent="0.35">
      <c r="I4" t="s">
        <v>1762</v>
      </c>
      <c r="J4" t="s">
        <v>1752</v>
      </c>
      <c r="K4" t="s">
        <v>1137</v>
      </c>
      <c r="L4" t="s">
        <v>1757</v>
      </c>
      <c r="M4" t="s">
        <v>1758</v>
      </c>
      <c r="N4" s="10">
        <v>2593000</v>
      </c>
      <c r="O4" s="344">
        <v>43739</v>
      </c>
      <c r="Q4" t="s">
        <v>1763</v>
      </c>
    </row>
    <row r="5" spans="9:17" x14ac:dyDescent="0.35">
      <c r="I5" t="s">
        <v>1764</v>
      </c>
      <c r="J5" t="s">
        <v>1765</v>
      </c>
      <c r="K5" t="s">
        <v>1177</v>
      </c>
      <c r="L5" t="s">
        <v>1757</v>
      </c>
      <c r="M5" t="s">
        <v>1758</v>
      </c>
      <c r="N5" s="10">
        <v>2741000</v>
      </c>
      <c r="O5" s="344">
        <v>43770</v>
      </c>
      <c r="Q5" t="s">
        <v>1766</v>
      </c>
    </row>
    <row r="6" spans="9:17" x14ac:dyDescent="0.35">
      <c r="I6" t="s">
        <v>1767</v>
      </c>
      <c r="J6" t="s">
        <v>1747</v>
      </c>
      <c r="K6" t="s">
        <v>861</v>
      </c>
      <c r="L6" t="s">
        <v>1768</v>
      </c>
      <c r="M6" t="s">
        <v>1758</v>
      </c>
      <c r="N6" s="10">
        <v>1250810</v>
      </c>
      <c r="O6" s="344">
        <v>43800</v>
      </c>
      <c r="Q6" t="s">
        <v>1769</v>
      </c>
    </row>
    <row r="7" spans="9:17" x14ac:dyDescent="0.35">
      <c r="I7" t="s">
        <v>1770</v>
      </c>
      <c r="J7" t="s">
        <v>1749</v>
      </c>
      <c r="K7" t="s">
        <v>1419</v>
      </c>
      <c r="L7" t="s">
        <v>1771</v>
      </c>
      <c r="M7" t="s">
        <v>1772</v>
      </c>
      <c r="N7" s="10">
        <v>826248</v>
      </c>
      <c r="O7" s="344">
        <v>43831</v>
      </c>
      <c r="Q7" t="s">
        <v>1736</v>
      </c>
    </row>
    <row r="8" spans="9:17" x14ac:dyDescent="0.35">
      <c r="I8" t="s">
        <v>1773</v>
      </c>
      <c r="J8" t="s">
        <v>1740</v>
      </c>
      <c r="K8" t="s">
        <v>1347</v>
      </c>
      <c r="L8" t="s">
        <v>1771</v>
      </c>
      <c r="M8" t="s">
        <v>1772</v>
      </c>
      <c r="N8" s="10">
        <v>1055000</v>
      </c>
      <c r="O8" s="344">
        <v>43862</v>
      </c>
    </row>
    <row r="9" spans="9:17" x14ac:dyDescent="0.35">
      <c r="I9" t="s">
        <v>1745</v>
      </c>
      <c r="K9" t="s">
        <v>261</v>
      </c>
      <c r="L9" t="s">
        <v>1768</v>
      </c>
      <c r="M9" t="s">
        <v>1758</v>
      </c>
      <c r="N9" s="10">
        <v>1963000.0000000002</v>
      </c>
      <c r="O9" s="344">
        <v>43891</v>
      </c>
    </row>
    <row r="10" spans="9:17" x14ac:dyDescent="0.35">
      <c r="I10" t="s">
        <v>1774</v>
      </c>
      <c r="K10" t="s">
        <v>260</v>
      </c>
      <c r="L10" t="s">
        <v>1775</v>
      </c>
      <c r="M10" t="s">
        <v>1758</v>
      </c>
      <c r="N10" s="10">
        <v>3252000.0000000005</v>
      </c>
      <c r="O10" s="344">
        <v>43922</v>
      </c>
    </row>
    <row r="11" spans="9:17" x14ac:dyDescent="0.35">
      <c r="I11" t="s">
        <v>1776</v>
      </c>
      <c r="K11" t="s">
        <v>1420</v>
      </c>
      <c r="L11" t="s">
        <v>1777</v>
      </c>
      <c r="M11" t="s">
        <v>1778</v>
      </c>
      <c r="N11" s="10">
        <v>317000</v>
      </c>
      <c r="O11" s="344">
        <v>43952</v>
      </c>
    </row>
    <row r="12" spans="9:17" x14ac:dyDescent="0.35">
      <c r="I12" t="s">
        <v>1779</v>
      </c>
      <c r="K12" t="s">
        <v>1421</v>
      </c>
      <c r="L12" t="s">
        <v>1777</v>
      </c>
      <c r="M12" t="s">
        <v>1778</v>
      </c>
      <c r="N12" s="10">
        <v>296000</v>
      </c>
      <c r="O12" s="344">
        <v>43983</v>
      </c>
    </row>
    <row r="13" spans="9:17" x14ac:dyDescent="0.35">
      <c r="I13" t="s">
        <v>1780</v>
      </c>
      <c r="K13" t="s">
        <v>1422</v>
      </c>
      <c r="L13" t="s">
        <v>1781</v>
      </c>
      <c r="M13" t="s">
        <v>1778</v>
      </c>
      <c r="N13" s="10">
        <v>1038544.0000000001</v>
      </c>
      <c r="O13" s="344">
        <v>44013</v>
      </c>
    </row>
    <row r="14" spans="9:17" x14ac:dyDescent="0.35">
      <c r="I14" t="s">
        <v>1782</v>
      </c>
      <c r="K14" t="s">
        <v>1423</v>
      </c>
      <c r="L14" t="s">
        <v>1783</v>
      </c>
      <c r="M14" t="s">
        <v>1772</v>
      </c>
      <c r="N14" s="10">
        <v>1453847.0000000002</v>
      </c>
      <c r="O14" s="344">
        <v>44044</v>
      </c>
    </row>
    <row r="15" spans="9:17" x14ac:dyDescent="0.35">
      <c r="I15" t="s">
        <v>1754</v>
      </c>
      <c r="K15" t="s">
        <v>1424</v>
      </c>
      <c r="L15" t="s">
        <v>1784</v>
      </c>
      <c r="M15" t="s">
        <v>1772</v>
      </c>
      <c r="N15" s="10">
        <v>2051302</v>
      </c>
      <c r="O15" s="344">
        <v>44075</v>
      </c>
    </row>
    <row r="16" spans="9:17" x14ac:dyDescent="0.35">
      <c r="I16" t="s">
        <v>1785</v>
      </c>
      <c r="O16" s="344">
        <v>44105</v>
      </c>
    </row>
    <row r="17" spans="9:15" x14ac:dyDescent="0.35">
      <c r="I17" t="s">
        <v>1786</v>
      </c>
      <c r="O17" s="344">
        <v>44136</v>
      </c>
    </row>
    <row r="18" spans="9:15" x14ac:dyDescent="0.35">
      <c r="I18" t="s">
        <v>1787</v>
      </c>
      <c r="O18" s="344">
        <v>44166</v>
      </c>
    </row>
    <row r="19" spans="9:15" x14ac:dyDescent="0.35">
      <c r="I19" t="s">
        <v>1788</v>
      </c>
      <c r="O19" s="344">
        <v>44197</v>
      </c>
    </row>
    <row r="20" spans="9:15" x14ac:dyDescent="0.35">
      <c r="I20" t="s">
        <v>1789</v>
      </c>
      <c r="O20" s="344">
        <v>44228</v>
      </c>
    </row>
    <row r="21" spans="9:15" x14ac:dyDescent="0.35">
      <c r="I21" t="s">
        <v>1790</v>
      </c>
      <c r="O21" s="344">
        <v>44256</v>
      </c>
    </row>
    <row r="22" spans="9:15" x14ac:dyDescent="0.35">
      <c r="I22" t="s">
        <v>1742</v>
      </c>
      <c r="O22" s="344">
        <v>44287</v>
      </c>
    </row>
    <row r="23" spans="9:15" x14ac:dyDescent="0.35">
      <c r="I23" t="s">
        <v>1791</v>
      </c>
      <c r="O23" s="344">
        <v>44317</v>
      </c>
    </row>
    <row r="24" spans="9:15" x14ac:dyDescent="0.35">
      <c r="I24" t="s">
        <v>1792</v>
      </c>
      <c r="O24" s="344">
        <v>44348</v>
      </c>
    </row>
    <row r="25" spans="9:15" x14ac:dyDescent="0.35">
      <c r="I25" t="s">
        <v>1793</v>
      </c>
      <c r="O25" s="344">
        <v>44378</v>
      </c>
    </row>
    <row r="26" spans="9:15" x14ac:dyDescent="0.35">
      <c r="I26" t="s">
        <v>1794</v>
      </c>
      <c r="O26" s="344">
        <v>44409</v>
      </c>
    </row>
    <row r="27" spans="9:15" x14ac:dyDescent="0.35">
      <c r="I27" t="s">
        <v>1795</v>
      </c>
      <c r="O27" s="344">
        <v>44440</v>
      </c>
    </row>
    <row r="28" spans="9:15" x14ac:dyDescent="0.35">
      <c r="I28" t="s">
        <v>1796</v>
      </c>
      <c r="O28" s="344">
        <v>44470</v>
      </c>
    </row>
    <row r="29" spans="9:15" x14ac:dyDescent="0.35">
      <c r="I29" t="s">
        <v>1797</v>
      </c>
      <c r="O29" s="344">
        <v>44501</v>
      </c>
    </row>
    <row r="30" spans="9:15" x14ac:dyDescent="0.35">
      <c r="I30" t="s">
        <v>1798</v>
      </c>
      <c r="O30" s="344">
        <v>44531</v>
      </c>
    </row>
    <row r="31" spans="9:15" x14ac:dyDescent="0.35">
      <c r="I31" t="s">
        <v>1799</v>
      </c>
      <c r="O31" s="344">
        <v>44562</v>
      </c>
    </row>
    <row r="32" spans="9:15" x14ac:dyDescent="0.35">
      <c r="I32" t="s">
        <v>1751</v>
      </c>
      <c r="O32" s="344">
        <v>44593</v>
      </c>
    </row>
    <row r="33" spans="9:15" x14ac:dyDescent="0.35">
      <c r="I33" t="s">
        <v>1800</v>
      </c>
      <c r="O33" s="344">
        <v>44621</v>
      </c>
    </row>
    <row r="34" spans="9:15" x14ac:dyDescent="0.35">
      <c r="I34" t="s">
        <v>1801</v>
      </c>
      <c r="O34" s="344">
        <v>44652</v>
      </c>
    </row>
    <row r="35" spans="9:15" x14ac:dyDescent="0.35">
      <c r="I35" t="s">
        <v>1802</v>
      </c>
      <c r="O35" s="344">
        <v>44682</v>
      </c>
    </row>
    <row r="36" spans="9:15" x14ac:dyDescent="0.35">
      <c r="I36" t="s">
        <v>1803</v>
      </c>
      <c r="O36" s="344">
        <v>44713</v>
      </c>
    </row>
    <row r="37" spans="9:15" x14ac:dyDescent="0.35">
      <c r="I37" t="s">
        <v>1804</v>
      </c>
      <c r="O37" s="344">
        <v>44743</v>
      </c>
    </row>
    <row r="38" spans="9:15" x14ac:dyDescent="0.35">
      <c r="I38" t="s">
        <v>1805</v>
      </c>
      <c r="O38" s="344">
        <v>44774</v>
      </c>
    </row>
    <row r="39" spans="9:15" x14ac:dyDescent="0.35">
      <c r="I39" t="s">
        <v>1806</v>
      </c>
      <c r="O39" s="344">
        <v>44805</v>
      </c>
    </row>
    <row r="40" spans="9:15" x14ac:dyDescent="0.35">
      <c r="I40" t="s">
        <v>1748</v>
      </c>
      <c r="O40" s="344">
        <v>44835</v>
      </c>
    </row>
    <row r="41" spans="9:15" x14ac:dyDescent="0.35">
      <c r="I41" t="s">
        <v>1807</v>
      </c>
      <c r="O41" s="344">
        <v>44866</v>
      </c>
    </row>
    <row r="42" spans="9:15" x14ac:dyDescent="0.35">
      <c r="I42" t="s">
        <v>1808</v>
      </c>
      <c r="O42" s="344">
        <v>44896</v>
      </c>
    </row>
    <row r="43" spans="9:15" x14ac:dyDescent="0.35">
      <c r="I43" t="s">
        <v>1809</v>
      </c>
    </row>
    <row r="44" spans="9:15" x14ac:dyDescent="0.35">
      <c r="I44" t="s">
        <v>1810</v>
      </c>
    </row>
    <row r="45" spans="9:15" x14ac:dyDescent="0.35">
      <c r="I45" t="s">
        <v>1811</v>
      </c>
    </row>
    <row r="46" spans="9:15" x14ac:dyDescent="0.35">
      <c r="I46" t="s">
        <v>1812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Summary - Pricing</vt:lpstr>
      <vt:lpstr>Summary of Transport Costs </vt:lpstr>
      <vt:lpstr>Quote Register</vt:lpstr>
      <vt:lpstr>120K</vt:lpstr>
      <vt:lpstr>140GC</vt:lpstr>
      <vt:lpstr>140K</vt:lpstr>
      <vt:lpstr>160K</vt:lpstr>
      <vt:lpstr>426F2 AC</vt:lpstr>
      <vt:lpstr>428</vt:lpstr>
      <vt:lpstr>320GC</vt:lpstr>
      <vt:lpstr>330GC</vt:lpstr>
      <vt:lpstr>345GC</vt:lpstr>
      <vt:lpstr>CB 1.8</vt:lpstr>
      <vt:lpstr>CB1.7</vt:lpstr>
      <vt:lpstr>CS54B</vt:lpstr>
      <vt:lpstr>CS12 GC</vt:lpstr>
      <vt:lpstr>914K</vt:lpstr>
      <vt:lpstr>930K</vt:lpstr>
      <vt:lpstr>950GC</vt:lpstr>
      <vt:lpstr>816 Landfill Compactor</vt:lpstr>
      <vt:lpstr>826K Landfill Compactor</vt:lpstr>
      <vt:lpstr> D7 Landfill Dozer</vt:lpstr>
      <vt:lpstr>D7 Dozer STD</vt:lpstr>
      <vt:lpstr>D8T Landfill Dozer</vt:lpstr>
      <vt:lpstr>D8GC Dozer STD</vt:lpstr>
      <vt:lpstr>226B3 Skid Steer</vt:lpstr>
      <vt:lpstr>262D3 Skid Steer</vt:lpstr>
      <vt:lpstr>Lookup</vt:lpstr>
    </vt:vector>
  </TitlesOfParts>
  <Company>Barloworld Equipment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Desigen Naicker</dc:creator>
  <cp:lastModifiedBy>Peace Gumede</cp:lastModifiedBy>
  <cp:lastPrinted>2019-09-13T12:22:45Z</cp:lastPrinted>
  <dcterms:created xsi:type="dcterms:W3CDTF">2019-09-03T17:20:58Z</dcterms:created>
  <dcterms:modified xsi:type="dcterms:W3CDTF">2022-08-26T12:50:55Z</dcterms:modified>
</cp:coreProperties>
</file>